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ведомственная" sheetId="1" r:id="rId1"/>
  </sheets>
  <calcPr calcId="145621"/>
</workbook>
</file>

<file path=xl/calcChain.xml><?xml version="1.0" encoding="utf-8"?>
<calcChain xmlns="http://schemas.openxmlformats.org/spreadsheetml/2006/main">
  <c r="I85" i="1" l="1"/>
  <c r="H250" i="1" l="1"/>
  <c r="H259" i="1"/>
  <c r="I643" i="1"/>
  <c r="H643" i="1"/>
  <c r="J645" i="1"/>
  <c r="I607" i="1"/>
  <c r="I606" i="1" s="1"/>
  <c r="J606" i="1" s="1"/>
  <c r="J608" i="1"/>
  <c r="H605" i="1"/>
  <c r="G605" i="1"/>
  <c r="G606" i="1"/>
  <c r="H606" i="1"/>
  <c r="H607" i="1"/>
  <c r="G565" i="1"/>
  <c r="G564" i="1"/>
  <c r="J564" i="1"/>
  <c r="J565" i="1"/>
  <c r="J566" i="1"/>
  <c r="I565" i="1"/>
  <c r="I564" i="1" s="1"/>
  <c r="H564" i="1"/>
  <c r="H565" i="1"/>
  <c r="J389" i="1"/>
  <c r="J373" i="1"/>
  <c r="J376" i="1"/>
  <c r="J330" i="1"/>
  <c r="J338" i="1"/>
  <c r="J334" i="1"/>
  <c r="I329" i="1"/>
  <c r="J329" i="1" s="1"/>
  <c r="H327" i="1"/>
  <c r="H328" i="1"/>
  <c r="H329" i="1"/>
  <c r="I333" i="1"/>
  <c r="I332" i="1" s="1"/>
  <c r="I331" i="1" s="1"/>
  <c r="H331" i="1"/>
  <c r="H332" i="1"/>
  <c r="H333" i="1"/>
  <c r="J326" i="1"/>
  <c r="I325" i="1"/>
  <c r="I324" i="1" s="1"/>
  <c r="I323" i="1" s="1"/>
  <c r="H323" i="1"/>
  <c r="H324" i="1"/>
  <c r="H325" i="1"/>
  <c r="J317" i="1"/>
  <c r="J318" i="1"/>
  <c r="J319" i="1"/>
  <c r="G284" i="1"/>
  <c r="G285" i="1"/>
  <c r="J285" i="1"/>
  <c r="J287" i="1"/>
  <c r="I286" i="1"/>
  <c r="I285" i="1" s="1"/>
  <c r="I284" i="1" s="1"/>
  <c r="J284" i="1" s="1"/>
  <c r="H284" i="1"/>
  <c r="H285" i="1"/>
  <c r="H286" i="1"/>
  <c r="J275" i="1"/>
  <c r="I274" i="1"/>
  <c r="I273" i="1" s="1"/>
  <c r="G267" i="1"/>
  <c r="H267" i="1"/>
  <c r="H272" i="1"/>
  <c r="H273" i="1"/>
  <c r="H274" i="1"/>
  <c r="J271" i="1"/>
  <c r="I270" i="1"/>
  <c r="I269" i="1" s="1"/>
  <c r="H268" i="1"/>
  <c r="H269" i="1"/>
  <c r="H270" i="1"/>
  <c r="H264" i="1"/>
  <c r="H245" i="1"/>
  <c r="H181" i="1"/>
  <c r="I181" i="1"/>
  <c r="J166" i="1"/>
  <c r="I165" i="1"/>
  <c r="I164" i="1" s="1"/>
  <c r="J164" i="1" s="1"/>
  <c r="H165" i="1"/>
  <c r="H164" i="1" s="1"/>
  <c r="J145" i="1"/>
  <c r="I144" i="1"/>
  <c r="I143" i="1" s="1"/>
  <c r="H143" i="1"/>
  <c r="H144" i="1"/>
  <c r="J71" i="1"/>
  <c r="I70" i="1"/>
  <c r="I69" i="1" s="1"/>
  <c r="I68" i="1" s="1"/>
  <c r="H69" i="1"/>
  <c r="H70" i="1"/>
  <c r="J607" i="1" l="1"/>
  <c r="J333" i="1"/>
  <c r="I328" i="1"/>
  <c r="J328" i="1" s="1"/>
  <c r="J286" i="1"/>
  <c r="I272" i="1"/>
  <c r="J272" i="1" s="1"/>
  <c r="J273" i="1"/>
  <c r="J274" i="1"/>
  <c r="I268" i="1"/>
  <c r="J269" i="1"/>
  <c r="J270" i="1"/>
  <c r="J165" i="1"/>
  <c r="J143" i="1"/>
  <c r="J70" i="1"/>
  <c r="J69" i="1"/>
  <c r="I605" i="1"/>
  <c r="J605" i="1" s="1"/>
  <c r="J332" i="1"/>
  <c r="J331" i="1"/>
  <c r="J325" i="1"/>
  <c r="J324" i="1"/>
  <c r="J323" i="1"/>
  <c r="H68" i="1"/>
  <c r="J68" i="1" s="1"/>
  <c r="J144" i="1"/>
  <c r="I327" i="1" l="1"/>
  <c r="J327" i="1" s="1"/>
  <c r="I267" i="1"/>
  <c r="J267" i="1" s="1"/>
  <c r="J268" i="1"/>
  <c r="G324" i="1"/>
  <c r="G323" i="1" s="1"/>
  <c r="G327" i="1"/>
  <c r="G328" i="1"/>
  <c r="G332" i="1"/>
  <c r="G331" i="1" s="1"/>
  <c r="G164" i="1"/>
  <c r="G165" i="1"/>
  <c r="G143" i="1"/>
  <c r="G609" i="1"/>
  <c r="G610" i="1"/>
  <c r="G525" i="1"/>
  <c r="G524" i="1" s="1"/>
  <c r="G269" i="1"/>
  <c r="G268" i="1" s="1"/>
  <c r="G171" i="1"/>
  <c r="G172" i="1"/>
  <c r="G69" i="1"/>
  <c r="G68" i="1" s="1"/>
  <c r="J182" i="1" l="1"/>
  <c r="J83" i="1"/>
  <c r="J86" i="1"/>
  <c r="J527" i="1"/>
  <c r="I456" i="1"/>
  <c r="J612" i="1"/>
  <c r="I474" i="1"/>
  <c r="I387" i="1"/>
  <c r="I158" i="1"/>
  <c r="I84" i="1"/>
  <c r="I82" i="1"/>
  <c r="I81" i="1" s="1"/>
  <c r="I80" i="1" l="1"/>
  <c r="I594" i="1" l="1"/>
  <c r="I593" i="1" s="1"/>
  <c r="I592" i="1" s="1"/>
  <c r="H594" i="1"/>
  <c r="H484" i="1"/>
  <c r="I479" i="1"/>
  <c r="H479" i="1"/>
  <c r="I337" i="1"/>
  <c r="I336" i="1" s="1"/>
  <c r="H337" i="1"/>
  <c r="G336" i="1"/>
  <c r="I635" i="1"/>
  <c r="H635" i="1"/>
  <c r="I611" i="1"/>
  <c r="H611" i="1"/>
  <c r="H610" i="1" s="1"/>
  <c r="H609" i="1" s="1"/>
  <c r="I526" i="1"/>
  <c r="H526" i="1"/>
  <c r="H525" i="1" s="1"/>
  <c r="H524" i="1" s="1"/>
  <c r="I437" i="1"/>
  <c r="I436" i="1" s="1"/>
  <c r="H437" i="1"/>
  <c r="H391" i="1"/>
  <c r="H387" i="1"/>
  <c r="H386" i="1" s="1"/>
  <c r="H382" i="1"/>
  <c r="H379" i="1"/>
  <c r="I375" i="1"/>
  <c r="H375" i="1"/>
  <c r="H374" i="1"/>
  <c r="I372" i="1"/>
  <c r="H372" i="1"/>
  <c r="H371" i="1" s="1"/>
  <c r="I318" i="1"/>
  <c r="I317" i="1" s="1"/>
  <c r="I340" i="1"/>
  <c r="I339" i="1" s="1"/>
  <c r="H340" i="1"/>
  <c r="H339" i="1" s="1"/>
  <c r="I309" i="1"/>
  <c r="H318" i="1"/>
  <c r="H317" i="1" s="1"/>
  <c r="H309" i="1"/>
  <c r="J311" i="1"/>
  <c r="H304" i="1"/>
  <c r="I374" i="1" l="1"/>
  <c r="J374" i="1" s="1"/>
  <c r="J375" i="1"/>
  <c r="I371" i="1"/>
  <c r="J371" i="1" s="1"/>
  <c r="J372" i="1"/>
  <c r="H336" i="1"/>
  <c r="J336" i="1" s="1"/>
  <c r="J337" i="1"/>
  <c r="I525" i="1"/>
  <c r="J526" i="1"/>
  <c r="I610" i="1"/>
  <c r="J611" i="1"/>
  <c r="I335" i="1"/>
  <c r="H370" i="1"/>
  <c r="H241" i="1"/>
  <c r="H226" i="1"/>
  <c r="H225" i="1" s="1"/>
  <c r="J213" i="1"/>
  <c r="I212" i="1"/>
  <c r="I211" i="1" s="1"/>
  <c r="I210" i="1" s="1"/>
  <c r="I209" i="1" s="1"/>
  <c r="I208" i="1" s="1"/>
  <c r="H212" i="1"/>
  <c r="H211" i="1" s="1"/>
  <c r="H210" i="1" s="1"/>
  <c r="H185" i="1"/>
  <c r="I180" i="1"/>
  <c r="J181" i="1"/>
  <c r="J174" i="1"/>
  <c r="J178" i="1"/>
  <c r="I177" i="1"/>
  <c r="I176" i="1" s="1"/>
  <c r="I175" i="1" s="1"/>
  <c r="I173" i="1"/>
  <c r="I172" i="1" s="1"/>
  <c r="H173" i="1"/>
  <c r="H172" i="1" s="1"/>
  <c r="H171" i="1" s="1"/>
  <c r="H177" i="1"/>
  <c r="H176" i="1" s="1"/>
  <c r="H85" i="1"/>
  <c r="H82" i="1"/>
  <c r="I370" i="1" l="1"/>
  <c r="J370" i="1" s="1"/>
  <c r="H335" i="1"/>
  <c r="I609" i="1"/>
  <c r="J610" i="1"/>
  <c r="H81" i="1"/>
  <c r="J81" i="1" s="1"/>
  <c r="J82" i="1"/>
  <c r="H84" i="1"/>
  <c r="J84" i="1" s="1"/>
  <c r="J85" i="1"/>
  <c r="H180" i="1"/>
  <c r="H179" i="1" s="1"/>
  <c r="I524" i="1"/>
  <c r="J524" i="1" s="1"/>
  <c r="J525" i="1"/>
  <c r="I179" i="1"/>
  <c r="J177" i="1"/>
  <c r="H175" i="1"/>
  <c r="J175" i="1" s="1"/>
  <c r="J176" i="1"/>
  <c r="J210" i="1"/>
  <c r="H209" i="1"/>
  <c r="H208" i="1" s="1"/>
  <c r="J208" i="1" s="1"/>
  <c r="J212" i="1"/>
  <c r="J211" i="1"/>
  <c r="I171" i="1"/>
  <c r="J172" i="1"/>
  <c r="J173" i="1"/>
  <c r="G529" i="1"/>
  <c r="G528" i="1" s="1"/>
  <c r="G523" i="1" s="1"/>
  <c r="G371" i="1"/>
  <c r="G374" i="1"/>
  <c r="G317" i="1"/>
  <c r="G211" i="1"/>
  <c r="G210" i="1" s="1"/>
  <c r="G209" i="1" s="1"/>
  <c r="G208" i="1" s="1"/>
  <c r="G176" i="1"/>
  <c r="G175" i="1" s="1"/>
  <c r="G180" i="1"/>
  <c r="G179" i="1" s="1"/>
  <c r="G81" i="1"/>
  <c r="G84" i="1"/>
  <c r="G161" i="1"/>
  <c r="G160" i="1" s="1"/>
  <c r="G543" i="1"/>
  <c r="G542" i="1" s="1"/>
  <c r="G541" i="1" s="1"/>
  <c r="G320" i="1"/>
  <c r="G316" i="1" s="1"/>
  <c r="G226" i="1"/>
  <c r="G225" i="1" s="1"/>
  <c r="G168" i="1"/>
  <c r="G167" i="1" s="1"/>
  <c r="G157" i="1"/>
  <c r="G156" i="1" s="1"/>
  <c r="G149" i="1"/>
  <c r="G148" i="1" s="1"/>
  <c r="G130" i="1"/>
  <c r="G129" i="1" s="1"/>
  <c r="G118" i="1"/>
  <c r="G117" i="1" s="1"/>
  <c r="J609" i="1" l="1"/>
  <c r="J180" i="1"/>
  <c r="J171" i="1"/>
  <c r="G370" i="1"/>
  <c r="H80" i="1"/>
  <c r="J80" i="1" s="1"/>
  <c r="J179" i="1"/>
  <c r="G80" i="1"/>
  <c r="J209" i="1"/>
  <c r="J17" i="1" l="1"/>
  <c r="J18" i="1"/>
  <c r="J22" i="1"/>
  <c r="J23" i="1"/>
  <c r="J24" i="1"/>
  <c r="J27" i="1"/>
  <c r="J30" i="1"/>
  <c r="J31" i="1"/>
  <c r="J32" i="1"/>
  <c r="J37" i="1"/>
  <c r="J41" i="1"/>
  <c r="J46" i="1"/>
  <c r="J47" i="1"/>
  <c r="J51" i="1"/>
  <c r="J55" i="1"/>
  <c r="J59" i="1"/>
  <c r="J60" i="1"/>
  <c r="J61" i="1"/>
  <c r="J64" i="1"/>
  <c r="J67" i="1"/>
  <c r="J77" i="1"/>
  <c r="J90" i="1"/>
  <c r="J91" i="1"/>
  <c r="J92" i="1"/>
  <c r="J95" i="1"/>
  <c r="J98" i="1"/>
  <c r="J104" i="1"/>
  <c r="J108" i="1"/>
  <c r="J111" i="1"/>
  <c r="J116" i="1"/>
  <c r="J120" i="1"/>
  <c r="J124" i="1"/>
  <c r="J128" i="1"/>
  <c r="J132" i="1"/>
  <c r="J137" i="1"/>
  <c r="J141" i="1"/>
  <c r="J142" i="1"/>
  <c r="J150" i="1"/>
  <c r="J154" i="1"/>
  <c r="J159" i="1"/>
  <c r="J163" i="1"/>
  <c r="J170" i="1"/>
  <c r="J186" i="1"/>
  <c r="J192" i="1"/>
  <c r="J193" i="1"/>
  <c r="J198" i="1"/>
  <c r="J199" i="1"/>
  <c r="J200" i="1"/>
  <c r="J203" i="1"/>
  <c r="J207" i="1"/>
  <c r="J219" i="1"/>
  <c r="J224" i="1"/>
  <c r="J227" i="1"/>
  <c r="J232" i="1"/>
  <c r="J234" i="1"/>
  <c r="J238" i="1"/>
  <c r="J242" i="1"/>
  <c r="J246" i="1"/>
  <c r="J251" i="1"/>
  <c r="J252" i="1"/>
  <c r="J253" i="1"/>
  <c r="J256" i="1"/>
  <c r="J260" i="1"/>
  <c r="J261" i="1"/>
  <c r="J262" i="1"/>
  <c r="J265" i="1"/>
  <c r="J280" i="1"/>
  <c r="J283" i="1"/>
  <c r="J294" i="1"/>
  <c r="J295" i="1"/>
  <c r="J299" i="1"/>
  <c r="J300" i="1"/>
  <c r="J305" i="1"/>
  <c r="J306" i="1"/>
  <c r="J310" i="1"/>
  <c r="J315" i="1"/>
  <c r="J322" i="1"/>
  <c r="J341" i="1"/>
  <c r="J345" i="1"/>
  <c r="J348" i="1"/>
  <c r="J352" i="1"/>
  <c r="J357" i="1"/>
  <c r="J362" i="1"/>
  <c r="J365" i="1"/>
  <c r="J369" i="1"/>
  <c r="J380" i="1"/>
  <c r="J383" i="1"/>
  <c r="J388" i="1"/>
  <c r="J392" i="1"/>
  <c r="J396" i="1"/>
  <c r="J400" i="1"/>
  <c r="J401" i="1"/>
  <c r="J402" i="1"/>
  <c r="J405" i="1"/>
  <c r="J408" i="1"/>
  <c r="J409" i="1"/>
  <c r="J410" i="1"/>
  <c r="J414" i="1"/>
  <c r="J415" i="1"/>
  <c r="J416" i="1"/>
  <c r="J419" i="1"/>
  <c r="J422" i="1"/>
  <c r="J425" i="1"/>
  <c r="J426" i="1"/>
  <c r="J430" i="1"/>
  <c r="J434" i="1"/>
  <c r="J435" i="1"/>
  <c r="J438" i="1"/>
  <c r="J444" i="1"/>
  <c r="J451" i="1"/>
  <c r="J452" i="1"/>
  <c r="J457" i="1"/>
  <c r="J458" i="1"/>
  <c r="J459" i="1"/>
  <c r="J460" i="1"/>
  <c r="J463" i="1"/>
  <c r="J466" i="1"/>
  <c r="J467" i="1"/>
  <c r="J468" i="1"/>
  <c r="J475" i="1"/>
  <c r="J476" i="1"/>
  <c r="J480" i="1"/>
  <c r="J481" i="1"/>
  <c r="J482" i="1"/>
  <c r="J485" i="1"/>
  <c r="J488" i="1"/>
  <c r="J492" i="1"/>
  <c r="J499" i="1"/>
  <c r="J500" i="1"/>
  <c r="J501" i="1"/>
  <c r="J504" i="1"/>
  <c r="J507" i="1"/>
  <c r="J508" i="1"/>
  <c r="J512" i="1"/>
  <c r="J517" i="1"/>
  <c r="J522" i="1"/>
  <c r="J531" i="1"/>
  <c r="J535" i="1"/>
  <c r="J539" i="1"/>
  <c r="J544" i="1"/>
  <c r="J548" i="1"/>
  <c r="J553" i="1"/>
  <c r="J559" i="1"/>
  <c r="J563" i="1"/>
  <c r="J573" i="1"/>
  <c r="J578" i="1"/>
  <c r="J579" i="1"/>
  <c r="J582" i="1"/>
  <c r="J588" i="1"/>
  <c r="J591" i="1"/>
  <c r="J595" i="1"/>
  <c r="J596" i="1"/>
  <c r="J600" i="1"/>
  <c r="J604" i="1"/>
  <c r="J616" i="1"/>
  <c r="J619" i="1"/>
  <c r="J624" i="1"/>
  <c r="J625" i="1"/>
  <c r="J626" i="1"/>
  <c r="J629" i="1"/>
  <c r="J632" i="1"/>
  <c r="J636" i="1"/>
  <c r="J637" i="1"/>
  <c r="J638" i="1"/>
  <c r="J641" i="1"/>
  <c r="J644" i="1"/>
  <c r="J643" i="1"/>
  <c r="I640" i="1"/>
  <c r="J640" i="1" s="1"/>
  <c r="J635" i="1"/>
  <c r="I631" i="1"/>
  <c r="J631" i="1" s="1"/>
  <c r="I628" i="1"/>
  <c r="J628" i="1" s="1"/>
  <c r="I623" i="1"/>
  <c r="J623" i="1" s="1"/>
  <c r="I599" i="1"/>
  <c r="J599" i="1" s="1"/>
  <c r="J594" i="1"/>
  <c r="I587" i="1"/>
  <c r="J587" i="1" s="1"/>
  <c r="I590" i="1"/>
  <c r="J590" i="1" s="1"/>
  <c r="I572" i="1"/>
  <c r="J572" i="1" s="1"/>
  <c r="I558" i="1"/>
  <c r="J558" i="1" s="1"/>
  <c r="I543" i="1"/>
  <c r="I542" i="1" s="1"/>
  <c r="I530" i="1"/>
  <c r="I506" i="1"/>
  <c r="J506" i="1" s="1"/>
  <c r="I503" i="1"/>
  <c r="J503" i="1" s="1"/>
  <c r="I498" i="1"/>
  <c r="J498" i="1" s="1"/>
  <c r="I491" i="1"/>
  <c r="J491" i="1" s="1"/>
  <c r="I487" i="1"/>
  <c r="J487" i="1" s="1"/>
  <c r="I484" i="1"/>
  <c r="J484" i="1" s="1"/>
  <c r="J479" i="1"/>
  <c r="J474" i="1"/>
  <c r="I465" i="1"/>
  <c r="J465" i="1" s="1"/>
  <c r="I462" i="1"/>
  <c r="J462" i="1" s="1"/>
  <c r="J456" i="1"/>
  <c r="I450" i="1"/>
  <c r="J450" i="1" s="1"/>
  <c r="I443" i="1"/>
  <c r="J443" i="1" s="1"/>
  <c r="J437" i="1"/>
  <c r="I433" i="1"/>
  <c r="I429" i="1"/>
  <c r="J429" i="1" s="1"/>
  <c r="I424" i="1"/>
  <c r="J424" i="1" s="1"/>
  <c r="I421" i="1"/>
  <c r="J421" i="1" s="1"/>
  <c r="I418" i="1"/>
  <c r="J418" i="1" s="1"/>
  <c r="I413" i="1"/>
  <c r="J413" i="1" s="1"/>
  <c r="I407" i="1"/>
  <c r="J407" i="1" s="1"/>
  <c r="I404" i="1"/>
  <c r="J404" i="1" s="1"/>
  <c r="I399" i="1"/>
  <c r="J399" i="1" s="1"/>
  <c r="I395" i="1"/>
  <c r="J395" i="1" s="1"/>
  <c r="I391" i="1"/>
  <c r="J391" i="1" s="1"/>
  <c r="J387" i="1"/>
  <c r="I382" i="1"/>
  <c r="J382" i="1" s="1"/>
  <c r="I379" i="1"/>
  <c r="J379" i="1" s="1"/>
  <c r="I368" i="1"/>
  <c r="J368" i="1" s="1"/>
  <c r="I364" i="1"/>
  <c r="J364" i="1" s="1"/>
  <c r="I361" i="1"/>
  <c r="J361" i="1" s="1"/>
  <c r="I356" i="1"/>
  <c r="J356" i="1" s="1"/>
  <c r="I351" i="1"/>
  <c r="J351" i="1" s="1"/>
  <c r="I347" i="1"/>
  <c r="J347" i="1" s="1"/>
  <c r="I344" i="1"/>
  <c r="J344" i="1" s="1"/>
  <c r="J340" i="1"/>
  <c r="I314" i="1"/>
  <c r="J314" i="1" s="1"/>
  <c r="J309" i="1"/>
  <c r="I304" i="1"/>
  <c r="J304" i="1" s="1"/>
  <c r="I293" i="1"/>
  <c r="J293" i="1" s="1"/>
  <c r="I279" i="1"/>
  <c r="J279" i="1" s="1"/>
  <c r="I264" i="1"/>
  <c r="J264" i="1" s="1"/>
  <c r="I259" i="1"/>
  <c r="J259" i="1" s="1"/>
  <c r="I255" i="1"/>
  <c r="J255" i="1" s="1"/>
  <c r="I250" i="1"/>
  <c r="J250" i="1" s="1"/>
  <c r="I245" i="1"/>
  <c r="J245" i="1" s="1"/>
  <c r="I241" i="1"/>
  <c r="J241" i="1" s="1"/>
  <c r="I237" i="1"/>
  <c r="J237" i="1" s="1"/>
  <c r="I233" i="1"/>
  <c r="J233" i="1" s="1"/>
  <c r="I231" i="1"/>
  <c r="J231" i="1" s="1"/>
  <c r="I226" i="1"/>
  <c r="J226" i="1" s="1"/>
  <c r="I223" i="1"/>
  <c r="J223" i="1" s="1"/>
  <c r="I218" i="1"/>
  <c r="J218" i="1" s="1"/>
  <c r="I206" i="1"/>
  <c r="J206" i="1" s="1"/>
  <c r="I202" i="1"/>
  <c r="J202" i="1" s="1"/>
  <c r="I197" i="1"/>
  <c r="J197" i="1" s="1"/>
  <c r="I191" i="1"/>
  <c r="J191" i="1" s="1"/>
  <c r="I185" i="1"/>
  <c r="J185" i="1" s="1"/>
  <c r="I162" i="1"/>
  <c r="H162" i="1"/>
  <c r="H161" i="1" s="1"/>
  <c r="I149" i="1"/>
  <c r="I148" i="1" s="1"/>
  <c r="I153" i="1"/>
  <c r="I140" i="1"/>
  <c r="H140" i="1"/>
  <c r="I136" i="1"/>
  <c r="J136" i="1" s="1"/>
  <c r="I131" i="1"/>
  <c r="J131" i="1" s="1"/>
  <c r="I127" i="1"/>
  <c r="J127" i="1" s="1"/>
  <c r="I115" i="1"/>
  <c r="I114" i="1" s="1"/>
  <c r="J114" i="1" s="1"/>
  <c r="I103" i="1"/>
  <c r="H103" i="1"/>
  <c r="H97" i="1"/>
  <c r="I97" i="1"/>
  <c r="H94" i="1"/>
  <c r="I94" i="1"/>
  <c r="I89" i="1"/>
  <c r="H89" i="1"/>
  <c r="H76" i="1"/>
  <c r="I76" i="1"/>
  <c r="I66" i="1"/>
  <c r="J66" i="1" s="1"/>
  <c r="I63" i="1"/>
  <c r="J63" i="1" s="1"/>
  <c r="I36" i="1"/>
  <c r="J36" i="1" s="1"/>
  <c r="J97" i="1" l="1"/>
  <c r="J103" i="1"/>
  <c r="J162" i="1"/>
  <c r="I541" i="1"/>
  <c r="I278" i="1"/>
  <c r="J278" i="1" s="1"/>
  <c r="I161" i="1"/>
  <c r="I225" i="1"/>
  <c r="J76" i="1"/>
  <c r="J94" i="1"/>
  <c r="I130" i="1"/>
  <c r="J140" i="1"/>
  <c r="J339" i="1"/>
  <c r="J89" i="1"/>
  <c r="H543" i="1"/>
  <c r="H542" i="1" s="1"/>
  <c r="H160" i="1"/>
  <c r="H158" i="1"/>
  <c r="H149" i="1"/>
  <c r="H148" i="1" s="1"/>
  <c r="J148" i="1" s="1"/>
  <c r="H153" i="1"/>
  <c r="J153" i="1" s="1"/>
  <c r="J225" i="1" l="1"/>
  <c r="H541" i="1"/>
  <c r="J541" i="1" s="1"/>
  <c r="J542" i="1"/>
  <c r="J543" i="1"/>
  <c r="J161" i="1"/>
  <c r="I160" i="1"/>
  <c r="J160" i="1" s="1"/>
  <c r="J149" i="1"/>
  <c r="I129" i="1"/>
  <c r="H157" i="1"/>
  <c r="H156" i="1" s="1"/>
  <c r="H130" i="1" l="1"/>
  <c r="H129" i="1" l="1"/>
  <c r="J129" i="1" s="1"/>
  <c r="J130" i="1"/>
  <c r="I113" i="1"/>
  <c r="H113" i="1"/>
  <c r="I58" i="1"/>
  <c r="H58" i="1"/>
  <c r="I54" i="1"/>
  <c r="H54" i="1"/>
  <c r="I50" i="1"/>
  <c r="I49" i="1" s="1"/>
  <c r="H50" i="1"/>
  <c r="I45" i="1"/>
  <c r="H45" i="1"/>
  <c r="I29" i="1"/>
  <c r="H29" i="1"/>
  <c r="I26" i="1"/>
  <c r="H26" i="1"/>
  <c r="I21" i="1"/>
  <c r="I20" i="1" s="1"/>
  <c r="H21" i="1"/>
  <c r="I16" i="1"/>
  <c r="I15" i="1" s="1"/>
  <c r="I14" i="1" s="1"/>
  <c r="H16" i="1"/>
  <c r="I642" i="1"/>
  <c r="I639" i="1"/>
  <c r="I634" i="1"/>
  <c r="I630" i="1"/>
  <c r="I627" i="1"/>
  <c r="I622" i="1"/>
  <c r="I618" i="1"/>
  <c r="I615" i="1"/>
  <c r="I603" i="1"/>
  <c r="I598" i="1"/>
  <c r="I589" i="1"/>
  <c r="I586" i="1"/>
  <c r="I581" i="1"/>
  <c r="I577" i="1"/>
  <c r="I571" i="1"/>
  <c r="I562" i="1"/>
  <c r="I557" i="1"/>
  <c r="I552" i="1"/>
  <c r="I547" i="1"/>
  <c r="I538" i="1"/>
  <c r="I534" i="1"/>
  <c r="I529" i="1"/>
  <c r="I521" i="1"/>
  <c r="I516" i="1"/>
  <c r="I511" i="1"/>
  <c r="I505" i="1"/>
  <c r="I502" i="1"/>
  <c r="I497" i="1"/>
  <c r="I490" i="1"/>
  <c r="I486" i="1"/>
  <c r="I483" i="1"/>
  <c r="I478" i="1"/>
  <c r="I473" i="1"/>
  <c r="I464" i="1"/>
  <c r="I461" i="1"/>
  <c r="I455" i="1"/>
  <c r="I449" i="1"/>
  <c r="I442" i="1"/>
  <c r="I432" i="1"/>
  <c r="I428" i="1"/>
  <c r="I423" i="1"/>
  <c r="I420" i="1"/>
  <c r="I417" i="1"/>
  <c r="I412" i="1"/>
  <c r="I406" i="1"/>
  <c r="I403" i="1"/>
  <c r="I398" i="1"/>
  <c r="I394" i="1"/>
  <c r="I390" i="1"/>
  <c r="I386" i="1"/>
  <c r="I381" i="1"/>
  <c r="I378" i="1"/>
  <c r="I367" i="1"/>
  <c r="I363" i="1"/>
  <c r="I360" i="1"/>
  <c r="I355" i="1"/>
  <c r="I350" i="1"/>
  <c r="I346" i="1"/>
  <c r="I343" i="1"/>
  <c r="I321" i="1"/>
  <c r="I313" i="1"/>
  <c r="I308" i="1"/>
  <c r="I303" i="1"/>
  <c r="I298" i="1"/>
  <c r="I292" i="1"/>
  <c r="I282" i="1"/>
  <c r="I263" i="1"/>
  <c r="I258" i="1"/>
  <c r="I254" i="1"/>
  <c r="I249" i="1"/>
  <c r="I244" i="1"/>
  <c r="I240" i="1"/>
  <c r="I236" i="1"/>
  <c r="I230" i="1"/>
  <c r="I222" i="1"/>
  <c r="I217" i="1"/>
  <c r="I205" i="1"/>
  <c r="I201" i="1"/>
  <c r="I196" i="1"/>
  <c r="I190" i="1"/>
  <c r="I184" i="1"/>
  <c r="I169" i="1"/>
  <c r="I152" i="1"/>
  <c r="I139" i="1"/>
  <c r="I138" i="1" s="1"/>
  <c r="I135" i="1"/>
  <c r="I126" i="1"/>
  <c r="I123" i="1"/>
  <c r="I119" i="1"/>
  <c r="I110" i="1"/>
  <c r="I107" i="1"/>
  <c r="I102" i="1"/>
  <c r="I96" i="1"/>
  <c r="I93" i="1"/>
  <c r="I88" i="1"/>
  <c r="I75" i="1"/>
  <c r="I65" i="1"/>
  <c r="I62" i="1"/>
  <c r="I40" i="1"/>
  <c r="I35" i="1"/>
  <c r="G339" i="1"/>
  <c r="G335" i="1" s="1"/>
  <c r="G614" i="1"/>
  <c r="G576" i="1"/>
  <c r="I101" i="1" l="1"/>
  <c r="I100" i="1" s="1"/>
  <c r="I151" i="1"/>
  <c r="I147" i="1" s="1"/>
  <c r="I125" i="1"/>
  <c r="I221" i="1"/>
  <c r="I220" i="1" s="1"/>
  <c r="I302" i="1"/>
  <c r="J335" i="1"/>
  <c r="I354" i="1"/>
  <c r="I393" i="1"/>
  <c r="I448" i="1"/>
  <c r="I472" i="1"/>
  <c r="I489" i="1"/>
  <c r="I533" i="1"/>
  <c r="I556" i="1"/>
  <c r="I580" i="1"/>
  <c r="I34" i="1"/>
  <c r="I109" i="1"/>
  <c r="I134" i="1"/>
  <c r="I168" i="1"/>
  <c r="I229" i="1"/>
  <c r="I281" i="1"/>
  <c r="I307" i="1"/>
  <c r="I515" i="1"/>
  <c r="I537" i="1"/>
  <c r="I561" i="1"/>
  <c r="I560" i="1" s="1"/>
  <c r="I602" i="1"/>
  <c r="J21" i="1"/>
  <c r="I28" i="1"/>
  <c r="J29" i="1"/>
  <c r="J50" i="1"/>
  <c r="I57" i="1"/>
  <c r="I56" i="1" s="1"/>
  <c r="J58" i="1"/>
  <c r="I74" i="1"/>
  <c r="I204" i="1"/>
  <c r="I291" i="1"/>
  <c r="I312" i="1"/>
  <c r="I520" i="1"/>
  <c r="I546" i="1"/>
  <c r="I545" i="1" s="1"/>
  <c r="I570" i="1"/>
  <c r="I614" i="1"/>
  <c r="I118" i="1"/>
  <c r="I183" i="1"/>
  <c r="I216" i="1"/>
  <c r="I297" i="1"/>
  <c r="I349" i="1"/>
  <c r="I366" i="1"/>
  <c r="I441" i="1"/>
  <c r="I528" i="1"/>
  <c r="I523" i="1" s="1"/>
  <c r="I551" i="1"/>
  <c r="I576" i="1"/>
  <c r="I617" i="1"/>
  <c r="J16" i="1"/>
  <c r="I25" i="1"/>
  <c r="J26" i="1"/>
  <c r="I44" i="1"/>
  <c r="J45" i="1"/>
  <c r="I53" i="1"/>
  <c r="J54" i="1"/>
  <c r="J113" i="1"/>
  <c r="I39" i="1"/>
  <c r="I235" i="1"/>
  <c r="I48" i="1"/>
  <c r="I122" i="1"/>
  <c r="I189" i="1"/>
  <c r="I239" i="1"/>
  <c r="I320" i="1"/>
  <c r="I316" i="1" s="1"/>
  <c r="I106" i="1"/>
  <c r="J158" i="1"/>
  <c r="I157" i="1"/>
  <c r="I156" i="1" s="1"/>
  <c r="I243" i="1"/>
  <c r="I427" i="1"/>
  <c r="I510" i="1"/>
  <c r="I597" i="1"/>
  <c r="I377" i="1"/>
  <c r="I496" i="1"/>
  <c r="I87" i="1"/>
  <c r="I79" i="1" s="1"/>
  <c r="I78" i="1" s="1"/>
  <c r="I585" i="1"/>
  <c r="I248" i="1"/>
  <c r="I257" i="1"/>
  <c r="I385" i="1"/>
  <c r="I454" i="1"/>
  <c r="I453" i="1" s="1"/>
  <c r="I633" i="1"/>
  <c r="I621" i="1"/>
  <c r="I477" i="1"/>
  <c r="I431" i="1"/>
  <c r="I411" i="1"/>
  <c r="I397" i="1"/>
  <c r="I359" i="1"/>
  <c r="I342" i="1"/>
  <c r="I195" i="1"/>
  <c r="H618" i="1"/>
  <c r="J618" i="1" s="1"/>
  <c r="H615" i="1"/>
  <c r="H614" i="1" s="1"/>
  <c r="H603" i="1"/>
  <c r="J603" i="1" s="1"/>
  <c r="H581" i="1"/>
  <c r="J581" i="1" s="1"/>
  <c r="H577" i="1"/>
  <c r="H576" i="1" s="1"/>
  <c r="I301" i="1" l="1"/>
  <c r="I228" i="1"/>
  <c r="I575" i="1"/>
  <c r="I574" i="1" s="1"/>
  <c r="I358" i="1"/>
  <c r="I613" i="1"/>
  <c r="I584" i="1" s="1"/>
  <c r="I105" i="1"/>
  <c r="I133" i="1"/>
  <c r="I194" i="1"/>
  <c r="I247" i="1"/>
  <c r="I509" i="1"/>
  <c r="I188" i="1"/>
  <c r="I43" i="1"/>
  <c r="I601" i="1"/>
  <c r="I277" i="1"/>
  <c r="I276" i="1" s="1"/>
  <c r="I447" i="1"/>
  <c r="I471" i="1"/>
  <c r="J157" i="1"/>
  <c r="J156" i="1"/>
  <c r="I550" i="1"/>
  <c r="I215" i="1"/>
  <c r="J615" i="1"/>
  <c r="I569" i="1"/>
  <c r="I519" i="1"/>
  <c r="I536" i="1"/>
  <c r="I353" i="1"/>
  <c r="I495" i="1"/>
  <c r="I121" i="1"/>
  <c r="I38" i="1"/>
  <c r="I52" i="1"/>
  <c r="J577" i="1"/>
  <c r="J614" i="1"/>
  <c r="I73" i="1"/>
  <c r="I167" i="1"/>
  <c r="I155" i="1" s="1"/>
  <c r="I33" i="1"/>
  <c r="I532" i="1"/>
  <c r="J576" i="1"/>
  <c r="I296" i="1"/>
  <c r="I117" i="1"/>
  <c r="J118" i="1"/>
  <c r="I540" i="1"/>
  <c r="I514" i="1"/>
  <c r="I19" i="1"/>
  <c r="I13" i="1" s="1"/>
  <c r="I440" i="1"/>
  <c r="I555" i="1"/>
  <c r="I384" i="1"/>
  <c r="I620" i="1"/>
  <c r="H530" i="1"/>
  <c r="I42" i="1" l="1"/>
  <c r="I12" i="1" s="1"/>
  <c r="I112" i="1"/>
  <c r="I214" i="1"/>
  <c r="H529" i="1"/>
  <c r="J530" i="1"/>
  <c r="J117" i="1"/>
  <c r="I549" i="1"/>
  <c r="I470" i="1"/>
  <c r="I513" i="1"/>
  <c r="I266" i="1"/>
  <c r="I439" i="1"/>
  <c r="I72" i="1"/>
  <c r="I187" i="1"/>
  <c r="I554" i="1"/>
  <c r="I568" i="1"/>
  <c r="I518" i="1"/>
  <c r="I446" i="1"/>
  <c r="I290" i="1"/>
  <c r="I494" i="1"/>
  <c r="H433" i="1"/>
  <c r="H321" i="1"/>
  <c r="H298" i="1"/>
  <c r="J298" i="1" s="1"/>
  <c r="I445" i="1" l="1"/>
  <c r="I99" i="1"/>
  <c r="I583" i="1"/>
  <c r="H320" i="1"/>
  <c r="H316" i="1" s="1"/>
  <c r="J321" i="1"/>
  <c r="I289" i="1"/>
  <c r="I469" i="1"/>
  <c r="H528" i="1"/>
  <c r="H523" i="1" s="1"/>
  <c r="J529" i="1"/>
  <c r="H432" i="1"/>
  <c r="J432" i="1" s="1"/>
  <c r="J433" i="1"/>
  <c r="I493" i="1"/>
  <c r="I146" i="1"/>
  <c r="G278" i="1"/>
  <c r="H282" i="1"/>
  <c r="J282" i="1" s="1"/>
  <c r="I11" i="1" l="1"/>
  <c r="I567" i="1"/>
  <c r="J523" i="1"/>
  <c r="J528" i="1"/>
  <c r="I288" i="1"/>
  <c r="J316" i="1"/>
  <c r="J320" i="1"/>
  <c r="H169" i="1"/>
  <c r="H119" i="1"/>
  <c r="J119" i="1" s="1"/>
  <c r="H115" i="1"/>
  <c r="J115" i="1" s="1"/>
  <c r="H123" i="1"/>
  <c r="J123" i="1" s="1"/>
  <c r="H168" i="1" l="1"/>
  <c r="J169" i="1"/>
  <c r="I646" i="1"/>
  <c r="H642" i="1"/>
  <c r="J642" i="1" s="1"/>
  <c r="H639" i="1"/>
  <c r="J639" i="1" s="1"/>
  <c r="H634" i="1"/>
  <c r="J634" i="1" s="1"/>
  <c r="H630" i="1"/>
  <c r="J630" i="1" s="1"/>
  <c r="H627" i="1"/>
  <c r="J627" i="1" s="1"/>
  <c r="H622" i="1"/>
  <c r="J622" i="1" s="1"/>
  <c r="H617" i="1"/>
  <c r="H602" i="1"/>
  <c r="H598" i="1"/>
  <c r="H593" i="1"/>
  <c r="H589" i="1"/>
  <c r="J589" i="1" s="1"/>
  <c r="H586" i="1"/>
  <c r="J586" i="1" s="1"/>
  <c r="H580" i="1"/>
  <c r="J580" i="1" s="1"/>
  <c r="H571" i="1"/>
  <c r="H562" i="1"/>
  <c r="H557" i="1"/>
  <c r="H552" i="1"/>
  <c r="H547" i="1"/>
  <c r="H538" i="1"/>
  <c r="H534" i="1"/>
  <c r="H521" i="1"/>
  <c r="H516" i="1"/>
  <c r="H511" i="1"/>
  <c r="H505" i="1"/>
  <c r="J505" i="1" s="1"/>
  <c r="H502" i="1"/>
  <c r="J502" i="1" s="1"/>
  <c r="H497" i="1"/>
  <c r="J497" i="1" s="1"/>
  <c r="H490" i="1"/>
  <c r="H486" i="1"/>
  <c r="J486" i="1" s="1"/>
  <c r="H483" i="1"/>
  <c r="J483" i="1" s="1"/>
  <c r="H478" i="1"/>
  <c r="H473" i="1"/>
  <c r="H464" i="1"/>
  <c r="J464" i="1" s="1"/>
  <c r="H461" i="1"/>
  <c r="J461" i="1" s="1"/>
  <c r="H455" i="1"/>
  <c r="J455" i="1" s="1"/>
  <c r="H449" i="1"/>
  <c r="H442" i="1"/>
  <c r="H436" i="1"/>
  <c r="H428" i="1"/>
  <c r="H423" i="1"/>
  <c r="J423" i="1" s="1"/>
  <c r="H420" i="1"/>
  <c r="J420" i="1" s="1"/>
  <c r="H417" i="1"/>
  <c r="J417" i="1" s="1"/>
  <c r="H412" i="1"/>
  <c r="J412" i="1" s="1"/>
  <c r="H406" i="1"/>
  <c r="J406" i="1" s="1"/>
  <c r="H403" i="1"/>
  <c r="J403" i="1" s="1"/>
  <c r="H398" i="1"/>
  <c r="J398" i="1" s="1"/>
  <c r="H394" i="1"/>
  <c r="H390" i="1"/>
  <c r="J390" i="1" s="1"/>
  <c r="J386" i="1"/>
  <c r="H381" i="1"/>
  <c r="J381" i="1" s="1"/>
  <c r="H378" i="1"/>
  <c r="J378" i="1" s="1"/>
  <c r="H367" i="1"/>
  <c r="H363" i="1"/>
  <c r="J363" i="1" s="1"/>
  <c r="H360" i="1"/>
  <c r="J360" i="1" s="1"/>
  <c r="H355" i="1"/>
  <c r="H350" i="1"/>
  <c r="H346" i="1"/>
  <c r="J346" i="1" s="1"/>
  <c r="H343" i="1"/>
  <c r="J343" i="1" s="1"/>
  <c r="H313" i="1"/>
  <c r="H308" i="1"/>
  <c r="H303" i="1"/>
  <c r="H297" i="1"/>
  <c r="H292" i="1"/>
  <c r="H281" i="1"/>
  <c r="J281" i="1" s="1"/>
  <c r="H263" i="1"/>
  <c r="J263" i="1" s="1"/>
  <c r="H258" i="1"/>
  <c r="J258" i="1" s="1"/>
  <c r="H254" i="1"/>
  <c r="J254" i="1" s="1"/>
  <c r="H249" i="1"/>
  <c r="J249" i="1" s="1"/>
  <c r="H244" i="1"/>
  <c r="H240" i="1"/>
  <c r="H236" i="1"/>
  <c r="H230" i="1"/>
  <c r="H222" i="1"/>
  <c r="H217" i="1"/>
  <c r="H205" i="1"/>
  <c r="H201" i="1"/>
  <c r="J201" i="1" s="1"/>
  <c r="H196" i="1"/>
  <c r="J196" i="1" s="1"/>
  <c r="H190" i="1"/>
  <c r="H184" i="1"/>
  <c r="H152" i="1"/>
  <c r="H139" i="1"/>
  <c r="H138" i="1" s="1"/>
  <c r="H135" i="1"/>
  <c r="H126" i="1"/>
  <c r="H122" i="1"/>
  <c r="H110" i="1"/>
  <c r="H107" i="1"/>
  <c r="H102" i="1"/>
  <c r="H96" i="1"/>
  <c r="J96" i="1" s="1"/>
  <c r="H93" i="1"/>
  <c r="J93" i="1" s="1"/>
  <c r="H88" i="1"/>
  <c r="J88" i="1" s="1"/>
  <c r="H75" i="1"/>
  <c r="H65" i="1"/>
  <c r="J65" i="1" s="1"/>
  <c r="H62" i="1"/>
  <c r="J62" i="1" s="1"/>
  <c r="H57" i="1"/>
  <c r="J57" i="1" s="1"/>
  <c r="H53" i="1"/>
  <c r="H49" i="1"/>
  <c r="H44" i="1"/>
  <c r="H40" i="1"/>
  <c r="H35" i="1"/>
  <c r="H28" i="1"/>
  <c r="J28" i="1" s="1"/>
  <c r="H25" i="1"/>
  <c r="J25" i="1" s="1"/>
  <c r="H20" i="1"/>
  <c r="J20" i="1" s="1"/>
  <c r="H15" i="1"/>
  <c r="J478" i="1" l="1"/>
  <c r="H477" i="1"/>
  <c r="H48" i="1"/>
  <c r="J48" i="1" s="1"/>
  <c r="J49" i="1"/>
  <c r="H109" i="1"/>
  <c r="J109" i="1" s="1"/>
  <c r="J110" i="1"/>
  <c r="H39" i="1"/>
  <c r="J40" i="1"/>
  <c r="H125" i="1"/>
  <c r="J125" i="1" s="1"/>
  <c r="J126" i="1"/>
  <c r="H183" i="1"/>
  <c r="J184" i="1"/>
  <c r="H204" i="1"/>
  <c r="J204" i="1" s="1"/>
  <c r="J205" i="1"/>
  <c r="H235" i="1"/>
  <c r="J235" i="1" s="1"/>
  <c r="J236" i="1"/>
  <c r="H291" i="1"/>
  <c r="J291" i="1" s="1"/>
  <c r="J292" i="1"/>
  <c r="H312" i="1"/>
  <c r="J312" i="1" s="1"/>
  <c r="J313" i="1"/>
  <c r="H354" i="1"/>
  <c r="J355" i="1"/>
  <c r="H393" i="1"/>
  <c r="J393" i="1" s="1"/>
  <c r="J394" i="1"/>
  <c r="H427" i="1"/>
  <c r="J427" i="1" s="1"/>
  <c r="J428" i="1"/>
  <c r="H515" i="1"/>
  <c r="J516" i="1"/>
  <c r="H546" i="1"/>
  <c r="H545" i="1" s="1"/>
  <c r="J547" i="1"/>
  <c r="H570" i="1"/>
  <c r="J571" i="1"/>
  <c r="H592" i="1"/>
  <c r="J593" i="1"/>
  <c r="H43" i="1"/>
  <c r="J44" i="1"/>
  <c r="H106" i="1"/>
  <c r="J106" i="1" s="1"/>
  <c r="J107" i="1"/>
  <c r="H134" i="1"/>
  <c r="J134" i="1" s="1"/>
  <c r="J135" i="1"/>
  <c r="H189" i="1"/>
  <c r="J190" i="1"/>
  <c r="H216" i="1"/>
  <c r="J217" i="1"/>
  <c r="H239" i="1"/>
  <c r="J239" i="1" s="1"/>
  <c r="J240" i="1"/>
  <c r="H296" i="1"/>
  <c r="J296" i="1" s="1"/>
  <c r="J297" i="1"/>
  <c r="H431" i="1"/>
  <c r="J431" i="1" s="1"/>
  <c r="J436" i="1"/>
  <c r="H520" i="1"/>
  <c r="J521" i="1"/>
  <c r="H551" i="1"/>
  <c r="J552" i="1"/>
  <c r="H597" i="1"/>
  <c r="J597" i="1" s="1"/>
  <c r="J598" i="1"/>
  <c r="H167" i="1"/>
  <c r="J168" i="1"/>
  <c r="J138" i="1"/>
  <c r="J139" i="1"/>
  <c r="H243" i="1"/>
  <c r="J243" i="1" s="1"/>
  <c r="J244" i="1"/>
  <c r="H302" i="1"/>
  <c r="J303" i="1"/>
  <c r="H533" i="1"/>
  <c r="J534" i="1"/>
  <c r="H601" i="1"/>
  <c r="J601" i="1" s="1"/>
  <c r="J602" i="1"/>
  <c r="H221" i="1"/>
  <c r="J222" i="1"/>
  <c r="H441" i="1"/>
  <c r="J442" i="1"/>
  <c r="H556" i="1"/>
  <c r="J557" i="1"/>
  <c r="H14" i="1"/>
  <c r="J14" i="1" s="1"/>
  <c r="J15" i="1"/>
  <c r="H34" i="1"/>
  <c r="J35" i="1"/>
  <c r="H52" i="1"/>
  <c r="J52" i="1" s="1"/>
  <c r="J53" i="1"/>
  <c r="H74" i="1"/>
  <c r="J75" i="1"/>
  <c r="H101" i="1"/>
  <c r="J102" i="1"/>
  <c r="H121" i="1"/>
  <c r="H112" i="1" s="1"/>
  <c r="J122" i="1"/>
  <c r="H151" i="1"/>
  <c r="J152" i="1"/>
  <c r="H229" i="1"/>
  <c r="J229" i="1" s="1"/>
  <c r="J230" i="1"/>
  <c r="H307" i="1"/>
  <c r="J307" i="1" s="1"/>
  <c r="J308" i="1"/>
  <c r="H349" i="1"/>
  <c r="J349" i="1" s="1"/>
  <c r="J350" i="1"/>
  <c r="H366" i="1"/>
  <c r="J366" i="1" s="1"/>
  <c r="J367" i="1"/>
  <c r="H448" i="1"/>
  <c r="J449" i="1"/>
  <c r="H472" i="1"/>
  <c r="J472" i="1" s="1"/>
  <c r="J473" i="1"/>
  <c r="H489" i="1"/>
  <c r="J489" i="1" s="1"/>
  <c r="J490" i="1"/>
  <c r="H510" i="1"/>
  <c r="J511" i="1"/>
  <c r="H537" i="1"/>
  <c r="J538" i="1"/>
  <c r="H561" i="1"/>
  <c r="H560" i="1" s="1"/>
  <c r="J562" i="1"/>
  <c r="H613" i="1"/>
  <c r="J613" i="1" s="1"/>
  <c r="J617" i="1"/>
  <c r="H359" i="1"/>
  <c r="H575" i="1"/>
  <c r="H277" i="1"/>
  <c r="H276" i="1" s="1"/>
  <c r="H342" i="1"/>
  <c r="H496" i="1"/>
  <c r="H87" i="1"/>
  <c r="H79" i="1" s="1"/>
  <c r="H78" i="1" s="1"/>
  <c r="H195" i="1"/>
  <c r="H257" i="1"/>
  <c r="J257" i="1" s="1"/>
  <c r="H377" i="1"/>
  <c r="J377" i="1" s="1"/>
  <c r="H19" i="1"/>
  <c r="H56" i="1"/>
  <c r="H385" i="1"/>
  <c r="J385" i="1" s="1"/>
  <c r="H454" i="1"/>
  <c r="H633" i="1"/>
  <c r="J633" i="1" s="1"/>
  <c r="H248" i="1"/>
  <c r="J248" i="1" s="1"/>
  <c r="H411" i="1"/>
  <c r="J411" i="1" s="1"/>
  <c r="H397" i="1"/>
  <c r="J397" i="1" s="1"/>
  <c r="H585" i="1"/>
  <c r="H621" i="1"/>
  <c r="J621" i="1" s="1"/>
  <c r="J592" i="1" l="1"/>
  <c r="H584" i="1"/>
  <c r="H301" i="1"/>
  <c r="J301" i="1" s="1"/>
  <c r="H155" i="1"/>
  <c r="J155" i="1" s="1"/>
  <c r="J101" i="1"/>
  <c r="H100" i="1"/>
  <c r="J100" i="1" s="1"/>
  <c r="J43" i="1"/>
  <c r="H42" i="1"/>
  <c r="J42" i="1" s="1"/>
  <c r="J359" i="1"/>
  <c r="H358" i="1"/>
  <c r="H471" i="1"/>
  <c r="H470" i="1" s="1"/>
  <c r="J302" i="1"/>
  <c r="J167" i="1"/>
  <c r="H228" i="1"/>
  <c r="J228" i="1" s="1"/>
  <c r="J121" i="1"/>
  <c r="J112" i="1"/>
  <c r="H133" i="1"/>
  <c r="J133" i="1" s="1"/>
  <c r="H105" i="1"/>
  <c r="J105" i="1" s="1"/>
  <c r="H290" i="1"/>
  <c r="J290" i="1" s="1"/>
  <c r="J477" i="1"/>
  <c r="H13" i="1"/>
  <c r="J13" i="1" s="1"/>
  <c r="J19" i="1"/>
  <c r="H194" i="1"/>
  <c r="J195" i="1"/>
  <c r="J87" i="1"/>
  <c r="H266" i="1"/>
  <c r="J277" i="1"/>
  <c r="J560" i="1"/>
  <c r="J561" i="1"/>
  <c r="H509" i="1"/>
  <c r="J509" i="1" s="1"/>
  <c r="J510" i="1"/>
  <c r="H147" i="1"/>
  <c r="J151" i="1"/>
  <c r="J584" i="1"/>
  <c r="J585" i="1"/>
  <c r="H453" i="1"/>
  <c r="J454" i="1"/>
  <c r="H440" i="1"/>
  <c r="J441" i="1"/>
  <c r="H519" i="1"/>
  <c r="J520" i="1"/>
  <c r="H215" i="1"/>
  <c r="J215" i="1" s="1"/>
  <c r="J216" i="1"/>
  <c r="H569" i="1"/>
  <c r="J569" i="1" s="1"/>
  <c r="J570" i="1"/>
  <c r="H514" i="1"/>
  <c r="J515" i="1"/>
  <c r="J183" i="1"/>
  <c r="H495" i="1"/>
  <c r="J496" i="1"/>
  <c r="H574" i="1"/>
  <c r="J575" i="1"/>
  <c r="H536" i="1"/>
  <c r="J536" i="1" s="1"/>
  <c r="J537" i="1"/>
  <c r="H447" i="1"/>
  <c r="J447" i="1" s="1"/>
  <c r="J448" i="1"/>
  <c r="H73" i="1"/>
  <c r="J74" i="1"/>
  <c r="H33" i="1"/>
  <c r="J33" i="1" s="1"/>
  <c r="J34" i="1"/>
  <c r="J56" i="1"/>
  <c r="J342" i="1"/>
  <c r="H555" i="1"/>
  <c r="J556" i="1"/>
  <c r="H220" i="1"/>
  <c r="J220" i="1" s="1"/>
  <c r="J221" i="1"/>
  <c r="H532" i="1"/>
  <c r="J532" i="1" s="1"/>
  <c r="J533" i="1"/>
  <c r="H550" i="1"/>
  <c r="J551" i="1"/>
  <c r="H188" i="1"/>
  <c r="J188" i="1" s="1"/>
  <c r="J189" i="1"/>
  <c r="J546" i="1"/>
  <c r="H353" i="1"/>
  <c r="J353" i="1" s="1"/>
  <c r="J354" i="1"/>
  <c r="H38" i="1"/>
  <c r="J38" i="1" s="1"/>
  <c r="J39" i="1"/>
  <c r="J358" i="1"/>
  <c r="H620" i="1"/>
  <c r="H247" i="1"/>
  <c r="H384" i="1"/>
  <c r="H99" i="1" l="1"/>
  <c r="J99" i="1" s="1"/>
  <c r="H12" i="1"/>
  <c r="J12" i="1" s="1"/>
  <c r="H540" i="1"/>
  <c r="J540" i="1" s="1"/>
  <c r="J545" i="1"/>
  <c r="H549" i="1"/>
  <c r="J549" i="1" s="1"/>
  <c r="J550" i="1"/>
  <c r="H568" i="1"/>
  <c r="J568" i="1" s="1"/>
  <c r="J574" i="1"/>
  <c r="J519" i="1"/>
  <c r="H518" i="1"/>
  <c r="J518" i="1" s="1"/>
  <c r="H446" i="1"/>
  <c r="J453" i="1"/>
  <c r="J147" i="1"/>
  <c r="H146" i="1"/>
  <c r="J146" i="1" s="1"/>
  <c r="J78" i="1"/>
  <c r="J79" i="1"/>
  <c r="H583" i="1"/>
  <c r="J620" i="1"/>
  <c r="H214" i="1"/>
  <c r="J247" i="1"/>
  <c r="H289" i="1"/>
  <c r="J384" i="1"/>
  <c r="J555" i="1"/>
  <c r="H554" i="1"/>
  <c r="J554" i="1" s="1"/>
  <c r="H72" i="1"/>
  <c r="J72" i="1" s="1"/>
  <c r="J73" i="1"/>
  <c r="H494" i="1"/>
  <c r="J495" i="1"/>
  <c r="H513" i="1"/>
  <c r="J513" i="1" s="1"/>
  <c r="J514" i="1"/>
  <c r="H439" i="1"/>
  <c r="J439" i="1" s="1"/>
  <c r="J440" i="1"/>
  <c r="J266" i="1"/>
  <c r="J276" i="1"/>
  <c r="H187" i="1"/>
  <c r="J187" i="1" s="1"/>
  <c r="J194" i="1"/>
  <c r="J471" i="1"/>
  <c r="G107" i="1"/>
  <c r="G106" i="1" s="1"/>
  <c r="J214" i="1" l="1"/>
  <c r="H11" i="1"/>
  <c r="J11" i="1" s="1"/>
  <c r="H288" i="1"/>
  <c r="J288" i="1" s="1"/>
  <c r="J289" i="1"/>
  <c r="H567" i="1"/>
  <c r="J567" i="1" s="1"/>
  <c r="J583" i="1"/>
  <c r="H469" i="1"/>
  <c r="J469" i="1" s="1"/>
  <c r="J470" i="1"/>
  <c r="J494" i="1"/>
  <c r="H493" i="1"/>
  <c r="J493" i="1" s="1"/>
  <c r="H445" i="1"/>
  <c r="J445" i="1" s="1"/>
  <c r="J446" i="1"/>
  <c r="H646" i="1" l="1"/>
  <c r="J646" i="1" s="1"/>
  <c r="G297" i="1" l="1"/>
  <c r="G343" i="1" l="1"/>
  <c r="G346" i="1"/>
  <c r="G586" i="1"/>
  <c r="G589" i="1"/>
  <c r="G585" i="1" l="1"/>
  <c r="G342" i="1"/>
  <c r="G642" i="1"/>
  <c r="G639" i="1"/>
  <c r="G634" i="1"/>
  <c r="G630" i="1"/>
  <c r="G627" i="1"/>
  <c r="G622" i="1"/>
  <c r="G617" i="1"/>
  <c r="G613" i="1" s="1"/>
  <c r="G602" i="1"/>
  <c r="G601" i="1" s="1"/>
  <c r="G598" i="1"/>
  <c r="G597" i="1" s="1"/>
  <c r="G593" i="1"/>
  <c r="G592" i="1" s="1"/>
  <c r="G580" i="1"/>
  <c r="G571" i="1"/>
  <c r="G570" i="1" s="1"/>
  <c r="G569" i="1" s="1"/>
  <c r="G562" i="1"/>
  <c r="G561" i="1" s="1"/>
  <c r="G560" i="1" s="1"/>
  <c r="G557" i="1"/>
  <c r="G556" i="1" s="1"/>
  <c r="G555" i="1" s="1"/>
  <c r="G552" i="1"/>
  <c r="G551" i="1" s="1"/>
  <c r="G550" i="1" s="1"/>
  <c r="G549" i="1" s="1"/>
  <c r="G547" i="1"/>
  <c r="G546" i="1" s="1"/>
  <c r="G545" i="1" s="1"/>
  <c r="G540" i="1" s="1"/>
  <c r="G538" i="1"/>
  <c r="G537" i="1" s="1"/>
  <c r="G536" i="1" s="1"/>
  <c r="G534" i="1"/>
  <c r="G533" i="1" s="1"/>
  <c r="G532" i="1" s="1"/>
  <c r="G521" i="1"/>
  <c r="G520" i="1" s="1"/>
  <c r="G519" i="1" s="1"/>
  <c r="G516" i="1"/>
  <c r="G515" i="1" s="1"/>
  <c r="G514" i="1" s="1"/>
  <c r="G513" i="1" s="1"/>
  <c r="G511" i="1"/>
  <c r="G510" i="1" s="1"/>
  <c r="G509" i="1" s="1"/>
  <c r="G505" i="1"/>
  <c r="G502" i="1"/>
  <c r="G497" i="1"/>
  <c r="G490" i="1"/>
  <c r="G489" i="1" s="1"/>
  <c r="G486" i="1"/>
  <c r="G483" i="1"/>
  <c r="G478" i="1"/>
  <c r="G473" i="1"/>
  <c r="G472" i="1" s="1"/>
  <c r="G464" i="1"/>
  <c r="G461" i="1"/>
  <c r="G455" i="1"/>
  <c r="G449" i="1"/>
  <c r="G448" i="1" s="1"/>
  <c r="G447" i="1" s="1"/>
  <c r="G442" i="1"/>
  <c r="G441" i="1" s="1"/>
  <c r="G440" i="1" s="1"/>
  <c r="G439" i="1" s="1"/>
  <c r="G436" i="1"/>
  <c r="G431" i="1" s="1"/>
  <c r="G428" i="1"/>
  <c r="G427" i="1" s="1"/>
  <c r="G423" i="1"/>
  <c r="G420" i="1"/>
  <c r="G417" i="1"/>
  <c r="G412" i="1"/>
  <c r="G406" i="1"/>
  <c r="G403" i="1"/>
  <c r="G398" i="1"/>
  <c r="G394" i="1"/>
  <c r="G393" i="1" s="1"/>
  <c r="G390" i="1"/>
  <c r="G386" i="1"/>
  <c r="G381" i="1"/>
  <c r="G378" i="1"/>
  <c r="G367" i="1"/>
  <c r="G366" i="1" s="1"/>
  <c r="G363" i="1"/>
  <c r="G360" i="1"/>
  <c r="G355" i="1"/>
  <c r="G354" i="1" s="1"/>
  <c r="G353" i="1" s="1"/>
  <c r="G350" i="1"/>
  <c r="G349" i="1" s="1"/>
  <c r="G313" i="1"/>
  <c r="G312" i="1" s="1"/>
  <c r="G308" i="1"/>
  <c r="G307" i="1" s="1"/>
  <c r="G303" i="1"/>
  <c r="G302" i="1" s="1"/>
  <c r="G296" i="1"/>
  <c r="G292" i="1"/>
  <c r="G291" i="1" s="1"/>
  <c r="G281" i="1"/>
  <c r="G263" i="1"/>
  <c r="G258" i="1"/>
  <c r="G254" i="1"/>
  <c r="G249" i="1"/>
  <c r="G244" i="1"/>
  <c r="G243" i="1" s="1"/>
  <c r="G240" i="1"/>
  <c r="G239" i="1" s="1"/>
  <c r="G236" i="1"/>
  <c r="G235" i="1" s="1"/>
  <c r="G230" i="1"/>
  <c r="G229" i="1" s="1"/>
  <c r="G222" i="1"/>
  <c r="G221" i="1" s="1"/>
  <c r="G220" i="1" s="1"/>
  <c r="G217" i="1"/>
  <c r="G216" i="1" s="1"/>
  <c r="G215" i="1" s="1"/>
  <c r="G205" i="1"/>
  <c r="G204" i="1" s="1"/>
  <c r="G201" i="1"/>
  <c r="G196" i="1"/>
  <c r="G190" i="1"/>
  <c r="G189" i="1" s="1"/>
  <c r="G188" i="1" s="1"/>
  <c r="G184" i="1"/>
  <c r="G183" i="1" s="1"/>
  <c r="G155" i="1" s="1"/>
  <c r="G152" i="1"/>
  <c r="G151" i="1" s="1"/>
  <c r="G147" i="1" s="1"/>
  <c r="G139" i="1"/>
  <c r="G138" i="1" s="1"/>
  <c r="G135" i="1"/>
  <c r="G134" i="1" s="1"/>
  <c r="G126" i="1"/>
  <c r="G125" i="1" s="1"/>
  <c r="G122" i="1"/>
  <c r="G121" i="1" s="1"/>
  <c r="G110" i="1"/>
  <c r="G109" i="1" s="1"/>
  <c r="G105" i="1" s="1"/>
  <c r="G102" i="1"/>
  <c r="G101" i="1" s="1"/>
  <c r="G100" i="1" s="1"/>
  <c r="G96" i="1"/>
  <c r="G93" i="1"/>
  <c r="G88" i="1"/>
  <c r="G75" i="1"/>
  <c r="G74" i="1" s="1"/>
  <c r="G73" i="1" s="1"/>
  <c r="G72" i="1" s="1"/>
  <c r="G65" i="1"/>
  <c r="G62" i="1"/>
  <c r="G57" i="1"/>
  <c r="G53" i="1"/>
  <c r="G52" i="1" s="1"/>
  <c r="G49" i="1"/>
  <c r="G48" i="1" s="1"/>
  <c r="G44" i="1"/>
  <c r="G43" i="1" s="1"/>
  <c r="G40" i="1"/>
  <c r="G39" i="1" s="1"/>
  <c r="G38" i="1" s="1"/>
  <c r="G35" i="1"/>
  <c r="G34" i="1" s="1"/>
  <c r="G33" i="1" s="1"/>
  <c r="G28" i="1"/>
  <c r="G25" i="1"/>
  <c r="G20" i="1"/>
  <c r="G15" i="1"/>
  <c r="G14" i="1" s="1"/>
  <c r="G584" i="1" l="1"/>
  <c r="G301" i="1"/>
  <c r="G518" i="1"/>
  <c r="G112" i="1"/>
  <c r="G575" i="1"/>
  <c r="G574" i="1" s="1"/>
  <c r="G568" i="1" s="1"/>
  <c r="G277" i="1"/>
  <c r="G633" i="1"/>
  <c r="G359" i="1"/>
  <c r="G397" i="1"/>
  <c r="G290" i="1"/>
  <c r="G377" i="1"/>
  <c r="G454" i="1"/>
  <c r="G453" i="1" s="1"/>
  <c r="G446" i="1" s="1"/>
  <c r="G445" i="1" s="1"/>
  <c r="G257" i="1"/>
  <c r="G133" i="1"/>
  <c r="G477" i="1"/>
  <c r="G471" i="1" s="1"/>
  <c r="G470" i="1" s="1"/>
  <c r="G469" i="1" s="1"/>
  <c r="G496" i="1"/>
  <c r="G495" i="1" s="1"/>
  <c r="G494" i="1" s="1"/>
  <c r="G56" i="1"/>
  <c r="G42" i="1" s="1"/>
  <c r="G411" i="1"/>
  <c r="G621" i="1"/>
  <c r="G19" i="1"/>
  <c r="G13" i="1" s="1"/>
  <c r="G87" i="1"/>
  <c r="G195" i="1"/>
  <c r="G194" i="1" s="1"/>
  <c r="G187" i="1" s="1"/>
  <c r="G385" i="1"/>
  <c r="G248" i="1"/>
  <c r="G146" i="1"/>
  <c r="G228" i="1"/>
  <c r="G554" i="1"/>
  <c r="G276" i="1" l="1"/>
  <c r="G266" i="1" s="1"/>
  <c r="G358" i="1"/>
  <c r="G79" i="1"/>
  <c r="G78" i="1" s="1"/>
  <c r="G620" i="1"/>
  <c r="G493" i="1"/>
  <c r="G583" i="1"/>
  <c r="G567" i="1" s="1"/>
  <c r="G247" i="1"/>
  <c r="G214" i="1" s="1"/>
  <c r="G99" i="1"/>
  <c r="G384" i="1"/>
  <c r="G12" i="1"/>
  <c r="G289" i="1" l="1"/>
  <c r="G288" i="1" s="1"/>
  <c r="G11" i="1"/>
  <c r="G646" i="1" l="1"/>
</calcChain>
</file>

<file path=xl/sharedStrings.xml><?xml version="1.0" encoding="utf-8"?>
<sst xmlns="http://schemas.openxmlformats.org/spreadsheetml/2006/main" count="3492" uniqueCount="359">
  <si>
    <t>ГРБС</t>
  </si>
  <si>
    <t>Рз</t>
  </si>
  <si>
    <t>Пр</t>
  </si>
  <si>
    <t>ЦСР</t>
  </si>
  <si>
    <t>ВР</t>
  </si>
  <si>
    <t>Общегосударственные вопросы</t>
  </si>
  <si>
    <t>01</t>
  </si>
  <si>
    <t>001</t>
  </si>
  <si>
    <t>Обеспечение деятельности главы исполнительно-распорядительного органа муниципального образования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</si>
  <si>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</si>
  <si>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</si>
  <si>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</si>
  <si>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</si>
  <si>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</si>
  <si>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</si>
  <si>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Учреждения, обеспечивающие эксплуатацию и содержание имущества, находящегося в муниципальной собственности Унечского района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</si>
  <si>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</si>
  <si>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</si>
  <si>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</si>
  <si>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Многофункциональный центр</t>
  </si>
  <si>
    <t>Мобилизационная подготовка экономики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</si>
  <si>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</si>
  <si>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</si>
  <si>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</si>
  <si>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Поддержка малого и среднего предпринимательства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</si>
  <si>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</si>
  <si>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Проведение Всероссийской сельскохозяйственной переписи в 2016 году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</si>
  <si>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</si>
  <si>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</si>
  <si>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Иные межбюджетные трансферты бюджетам поселений на осуществление передаваемых полномочий по организации водоснабжения населения в части нецентрализованного водоснабжения</t>
  </si>
  <si>
    <t>Капитальный ремонт общего имущества многоквартирных домов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</si>
  <si>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</si>
  <si>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</si>
  <si>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</si>
  <si>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</si>
  <si>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</si>
  <si>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Публичные нормативные социальные выплаты гражданам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</si>
  <si>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</si>
  <si>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Капитальные вложения в объекты государственной (муниципальной ) собственности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</si>
  <si>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</si>
  <si>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</si>
  <si>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Ежемесячная доплата к пенсии муниципальным служащим</t>
  </si>
  <si>
    <t>02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</si>
  <si>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</si>
  <si>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</si>
  <si>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</si>
  <si>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</si>
  <si>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</si>
  <si>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</si>
  <si>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</si>
  <si>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</si>
  <si>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Мероприятия по работе с детьми и молодежью</t>
  </si>
  <si>
    <t>016</t>
  </si>
  <si>
    <t>Муниципальное казенное учреждение "Отдел культуры администрации Унечского района Брянской области"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</si>
  <si>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</si>
  <si>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</si>
  <si>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Реализация мероприятий по поддержке одаренных детей</t>
  </si>
  <si>
    <t>11</t>
  </si>
  <si>
    <t>Выравнивание бюджетной обеспеченности поселений</t>
  </si>
  <si>
    <t>Межбюджетные трансферты</t>
  </si>
  <si>
    <t>Дотации</t>
  </si>
  <si>
    <t>Учреждения, обеспечивающие оказание услуг в сфере культуры</t>
  </si>
  <si>
    <t>Библиотеки</t>
  </si>
  <si>
    <t>Музеи и постоянные выставки</t>
  </si>
  <si>
    <t>Дворцы и дома культуры</t>
  </si>
  <si>
    <t>Ведомственная целевая программа "Развитие культуры и сохранение культурного наследия Унечского района на 2015-2017 годы"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</si>
  <si>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</si>
  <si>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</si>
  <si>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</si>
  <si>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</si>
  <si>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Обеспечение деятельности главы района</t>
  </si>
  <si>
    <t>Обеспечение деятельности законодательного (представительного) органа муниципального образования</t>
  </si>
  <si>
    <t>004</t>
  </si>
  <si>
    <t>Счетная палата Унечского района</t>
  </si>
  <si>
    <t>Руководитель контрольно-счетного органа муниципального образования</t>
  </si>
  <si>
    <t>Обеспечение деятельности контрольно-счетного органа муниципального образования</t>
  </si>
  <si>
    <t>Осуществление отдельных полномочий по решению вопросов местного значения, переданных от поселений</t>
  </si>
  <si>
    <t>Развитие и совершенствование сети автомобильных дорог местного значения общего пользования за счет средств местного бюджета</t>
  </si>
  <si>
    <t>Мероприятия по проведению оздоровительной кампании детей за счет средств местного бюджета</t>
  </si>
  <si>
    <t>Учреждение, обеспечивающее оздоровление детей</t>
  </si>
  <si>
    <t>Переподготовка и повышение квалификации персонала</t>
  </si>
  <si>
    <t>Финансовая поддержка поселений</t>
  </si>
  <si>
    <t>Софинансирование объектов капитальных вложений муниципальной собственности за счет средств местного бюджета</t>
  </si>
  <si>
    <t>Создание доступной среды для граждан-инвалидов</t>
  </si>
  <si>
    <t>Мероприятия по землеустройству и землепользованию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</si>
  <si>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</si>
  <si>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</si>
  <si>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</si>
  <si>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</si>
  <si>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</si>
  <si>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</si>
  <si>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</si>
  <si>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</si>
  <si>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</si>
  <si>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</si>
  <si>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</si>
  <si>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</si>
  <si>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</si>
  <si>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</si>
  <si>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</si>
  <si>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</si>
  <si>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</si>
  <si>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</si>
  <si>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</si>
  <si>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</si>
  <si>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</si>
  <si>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</si>
  <si>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</si>
  <si>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</si>
  <si>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</si>
  <si>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</si>
  <si>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</si>
  <si>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</si>
  <si>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</si>
  <si>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</si>
  <si>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</si>
  <si>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</si>
  <si>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</si>
  <si>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</si>
  <si>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</si>
  <si>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</si>
  <si>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</si>
  <si>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</si>
  <si>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</si>
  <si>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</si>
  <si>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</si>
  <si>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</si>
  <si>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</si>
  <si>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</si>
  <si>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</si>
  <si>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</si>
  <si>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</si>
  <si>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</si>
  <si>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</si>
  <si>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</si>
  <si>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</si>
  <si>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НАИМЕНОВАНИЕ</t>
  </si>
  <si>
    <t>Администрация Унечского   района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</si>
  <si>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</si>
  <si>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</si>
  <si>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</si>
  <si>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</si>
  <si>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</si>
  <si>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</si>
  <si>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</si>
  <si>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</si>
  <si>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</si>
  <si>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</si>
  <si>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</si>
  <si>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>Компенсация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за счет средств местного бюджета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</si>
  <si>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</si>
  <si>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</si>
  <si>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Дорожное хозяйство(дорожные фонды)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</si>
  <si>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</si>
  <si>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</si>
  <si>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</si>
  <si>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</si>
  <si>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</si>
  <si>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</si>
  <si>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</si>
  <si>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Обеспечение сохранности жилых помещений , закрепленных за детьми -сиротами и детьми, оставшимися  без попечения родителей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</si>
  <si>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</si>
  <si>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</si>
  <si>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</si>
  <si>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</si>
  <si>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Управление образования администрации Унечского муниципального  района</t>
  </si>
  <si>
    <t>Субсидии некоммерческим организациям (за исключением  государственных (муниципальных) учреждений)</t>
  </si>
  <si>
    <t>630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</si>
  <si>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</si>
  <si>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</si>
  <si>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</si>
  <si>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</si>
  <si>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</si>
  <si>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</si>
  <si>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</si>
  <si>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</si>
  <si>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Прочие межбюджетные трансферты общего характера</t>
  </si>
  <si>
    <t>01 0 11 10010</t>
  </si>
  <si>
    <t>01 0 11 10100</t>
  </si>
  <si>
    <t>01 4 51 51200</t>
  </si>
  <si>
    <t>70 0 00 10120</t>
  </si>
  <si>
    <t>01 0 11 10210</t>
  </si>
  <si>
    <t>01 0 11 17400</t>
  </si>
  <si>
    <t>01 1 21 11110</t>
  </si>
  <si>
    <t>01 4 51 12020</t>
  </si>
  <si>
    <t>01 2 31 11320</t>
  </si>
  <si>
    <t>01 2 31 12040</t>
  </si>
  <si>
    <t>01 3 41 12510</t>
  </si>
  <si>
    <t>01 4 51 53910</t>
  </si>
  <si>
    <t>01 5 62 S8450</t>
  </si>
  <si>
    <t>01 5 61 72010</t>
  </si>
  <si>
    <t>01 5 61 L0270</t>
  </si>
  <si>
    <t>01 5 61 S6160</t>
  </si>
  <si>
    <t>01 0 11 17420</t>
  </si>
  <si>
    <t>01 4 51 17900</t>
  </si>
  <si>
    <t>01 5 71 70060</t>
  </si>
  <si>
    <t>01 5 71 S1270</t>
  </si>
  <si>
    <t>02 1 12 10970</t>
  </si>
  <si>
    <t>02 0 11 10740</t>
  </si>
  <si>
    <t>02 2 23 81500</t>
  </si>
  <si>
    <t>01 8 92 16510</t>
  </si>
  <si>
    <t>01 8 91 16710</t>
  </si>
  <si>
    <t>01 8 91 16720</t>
  </si>
  <si>
    <t>01 8 91 50820</t>
  </si>
  <si>
    <t>01 8 91 52600</t>
  </si>
  <si>
    <t>01 8 91 R0820</t>
  </si>
  <si>
    <t>01 6 81 17610</t>
  </si>
  <si>
    <t>02 1 12 10630</t>
  </si>
  <si>
    <t>02 1 12 14710</t>
  </si>
  <si>
    <t>02 1 12 10640</t>
  </si>
  <si>
    <t>02 1 12 10660</t>
  </si>
  <si>
    <t>02 1 12 14700</t>
  </si>
  <si>
    <t>02 2 21 14770</t>
  </si>
  <si>
    <t>02 2 31 L0270</t>
  </si>
  <si>
    <t>02 1 12 11250</t>
  </si>
  <si>
    <t>01 6 82 81200</t>
  </si>
  <si>
    <t>01 6 83 10980</t>
  </si>
  <si>
    <t>01 6 83 S4790</t>
  </si>
  <si>
    <t>01 6 82 11310</t>
  </si>
  <si>
    <t>01 6 82 81400</t>
  </si>
  <si>
    <t>02 0 11 10100</t>
  </si>
  <si>
    <t>02 1 12 10670</t>
  </si>
  <si>
    <t>02 2 22 14780</t>
  </si>
  <si>
    <t>70 0 00 10040</t>
  </si>
  <si>
    <t>70 0 00 10050</t>
  </si>
  <si>
    <t>70 0 00 10060</t>
  </si>
  <si>
    <t>70 0 00 10070</t>
  </si>
  <si>
    <t>70 0 00 81050</t>
  </si>
  <si>
    <t>11 0 11 10100</t>
  </si>
  <si>
    <t>01 2 32 51180</t>
  </si>
  <si>
    <t>01 3 41 15440</t>
  </si>
  <si>
    <t>01 3 42 18630</t>
  </si>
  <si>
    <t>01 5 71 81040</t>
  </si>
  <si>
    <t>16 0 12 14210</t>
  </si>
  <si>
    <t>11 1 12 15840</t>
  </si>
  <si>
    <t>11 1 12 81030</t>
  </si>
  <si>
    <t>16 0 21 10540</t>
  </si>
  <si>
    <t>16 0 21 10550</t>
  </si>
  <si>
    <t>16 0 21 10580</t>
  </si>
  <si>
    <t>16 0 21 81300</t>
  </si>
  <si>
    <t>16 0 11 10100</t>
  </si>
  <si>
    <t>16 0 11 10620</t>
  </si>
  <si>
    <t>Ведомственная целевая программа "Молодежь Унечского района" (2015-2017 годы)</t>
  </si>
  <si>
    <t>Ведомственная  целевая программа "Организация временного трудоустройства  несовершеннолетних граждан в возрасте от 14 до 18 лет в Унечском районе на 2015-2017 годы"</t>
  </si>
  <si>
    <t>02 1 12 S4730</t>
  </si>
  <si>
    <t>01 5 62 18450</t>
  </si>
  <si>
    <t>Компенсация муниципальным районам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</si>
  <si>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Дополнительные меры поддержки обучающихся за счет средств местного бюджета</t>
  </si>
  <si>
    <t>121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</si>
  <si>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</si>
  <si>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</si>
  <si>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</si>
  <si>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</si>
  <si>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</si>
  <si>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</si>
  <si>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</si>
  <si>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851</t>
  </si>
  <si>
    <t>852</t>
  </si>
  <si>
    <t>853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</si>
  <si>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</si>
  <si>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</si>
  <si>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</si>
  <si>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</si>
  <si>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</si>
  <si>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</si>
  <si>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</si>
  <si>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111</t>
  </si>
  <si>
    <t>112</t>
  </si>
  <si>
    <t>119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</si>
  <si>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</si>
  <si>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</si>
  <si>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 xml:space="preserve">Взносы по обязательному социальному страхованию на выплаты по оплате труда  работников и иные выплаты </t>
  </si>
  <si>
    <t xml:space="preserve"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 </t>
  </si>
  <si>
    <t>01 5 61 16130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</si>
  <si>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</si>
  <si>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</si>
  <si>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</si>
  <si>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01 5 61 16160</t>
  </si>
  <si>
    <t>Развитие и совершенствование сети автомобильных дорог местного значения общего пользования</t>
  </si>
  <si>
    <t>01 5 71 11270</t>
  </si>
  <si>
    <t>01 5 71 13450</t>
  </si>
  <si>
    <t>Подготовка объектов ЖКХ к зиме</t>
  </si>
  <si>
    <t>243</t>
  </si>
  <si>
    <t>Закупка товаров, работ, услуг в целях капитального ремонта государственного (муниципального) имущества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</si>
  <si>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</si>
  <si>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</si>
  <si>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</si>
  <si>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</si>
  <si>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</si>
  <si>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</si>
  <si>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01 8 92 81510</t>
  </si>
  <si>
    <t>Мероприятия в сфере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</si>
  <si>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</si>
  <si>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</si>
  <si>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</si>
  <si>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</si>
  <si>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02 1 12 14730</t>
  </si>
  <si>
    <t xml:space="preserve">Дополнительные меры государственной поддержки обучающихся </t>
  </si>
  <si>
    <t>520</t>
  </si>
  <si>
    <t>521</t>
  </si>
  <si>
    <t>Водное хозяйство</t>
  </si>
  <si>
    <t>Обеспечение безопасности гидротехнических сооружений, противопаводковые мероприятия и водохозяйственная деятельность</t>
  </si>
  <si>
    <t>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</si>
  <si>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</si>
  <si>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511</t>
  </si>
  <si>
    <t>Дотации на выравнивание бюджетной обеспеченности</t>
  </si>
  <si>
    <t>8</t>
  </si>
  <si>
    <t>Уточненная бюджетная роспись на 2016 год</t>
  </si>
  <si>
    <t>Утверждено на 2016 год</t>
  </si>
  <si>
    <t>Процент исполнения к уточненной сводной бюджетной росписи</t>
  </si>
  <si>
    <t>Приложение № 2</t>
  </si>
  <si>
    <t xml:space="preserve">к постановлению администрации </t>
  </si>
  <si>
    <t>Унечского района</t>
  </si>
  <si>
    <t>от "____"______2016 г. №______</t>
  </si>
  <si>
    <t>(рублей)</t>
  </si>
  <si>
    <t>Бюджетные инвестиции в объекты капитального строительства муниципальной собственности</t>
  </si>
  <si>
    <t xml:space="preserve">Софинансирование объектов капитальных вложений муниципальной собственности </t>
  </si>
  <si>
    <t>Обеспечение мероприятий по капитальному ремонту многоквартирных домов за счет средств местного бюджета</t>
  </si>
  <si>
    <t>01 5 71 09601</t>
  </si>
  <si>
    <t>01 5 71 11260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</si>
  <si>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</si>
  <si>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>Исполнение судебных актов</t>
  </si>
  <si>
    <t>01 2 31 11330</t>
  </si>
  <si>
    <t>Устойчивое развитие сельских территорий</t>
  </si>
  <si>
    <t>Устойчивое развитие сельских территорий за счет средств местного бюджета</t>
  </si>
  <si>
    <t>01 5 71 R0180</t>
  </si>
  <si>
    <t>01 5 71 S0180</t>
  </si>
  <si>
    <t>Отдельные мероприятия по развитию социально-значимых объектов на территории района</t>
  </si>
  <si>
    <t>16 0 21 14600</t>
  </si>
  <si>
    <t xml:space="preserve">Мероприятия по проведению оздоровительной кампании детей </t>
  </si>
  <si>
    <t>01 6 83 14790</t>
  </si>
  <si>
    <t>01 3 43 R0160</t>
  </si>
  <si>
    <t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</si>
  <si>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01 5 71 50180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</si>
  <si>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</si>
  <si>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01 3 43 50160</t>
  </si>
  <si>
    <t>16 0 21 51470</t>
  </si>
  <si>
    <t>Государственная поддержка муниципальных учреждений культуры</t>
  </si>
  <si>
    <t>Расходы бюджета муниципального образования "Унечский муниципальный район" по ведомственной структуре за 9 месяцев 2016 года</t>
  </si>
  <si>
    <t>Кассовое исполнение за 9 месяцев 2016 года</t>
  </si>
  <si>
    <t>Физическая культура</t>
  </si>
  <si>
    <t xml:space="preserve"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муниципального образования </t>
  </si>
  <si>
    <t>01 6 81 L1270</t>
  </si>
  <si>
    <t>Реализация мероприятий федеральной целевой программы "Развитие водохозяйственного комплекса Российской Федерации в 2012-2020 годах" государственной программы Российской Федерации "Воспроизводство и использование природных ресурсов"</t>
  </si>
  <si>
    <t>Взносы муниципального района в уставные фонды муниципальных унитарных предприятий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</si>
  <si>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</si>
  <si>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01 5 71 11340</t>
  </si>
  <si>
    <t>Создание в общеобразовательных организациях, расположенных 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РФ "Развитие образования" на 2013-2020 годы</t>
  </si>
  <si>
    <t>Создание в общеобразовательных организациях, расположенных  в сельской местности, условий для занятий физической культурой и спортом</t>
  </si>
  <si>
    <t> Создание в общеобразовательных организациях, расположенных  в сельской местности, условий для занятий физической культурой и спортом за счет средств бюджета муниципального образования</t>
  </si>
  <si>
    <t>02 1 12 50970</t>
  </si>
  <si>
    <t>02 1 12 R0970</t>
  </si>
  <si>
    <t>02 1 12 L0970</t>
  </si>
  <si>
    <t>01 6 81 R1270</t>
  </si>
  <si>
    <t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субъекта Российской Федерации</t>
  </si>
  <si>
    <t>01 6 81 51270</t>
  </si>
  <si>
    <t>16 0 21 51460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</si>
  <si>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</si>
  <si>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Реализация мероприятий по поэтапному внедрению Всероссийского физкультурно-спортивного комплекса "Готов к труду и обороне" (ГТО)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</si>
</sst>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0" fontId="9" fillId="0" borderId="0" xfId="0" applyFont="1"/>
    <xf numFmtId="49" fontId="1" fillId="2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3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164" fontId="5" fillId="4" borderId="1" xfId="0" applyNumberFormat="1" applyFont="1" applyFill="1" applyBorder="1"/>
    <xf numFmtId="164" fontId="6" fillId="3" borderId="1" xfId="0" applyNumberFormat="1" applyFont="1" applyFill="1" applyBorder="1"/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/>
    </xf>
    <xf numFmtId="164" fontId="6" fillId="4" borderId="1" xfId="0" applyNumberFormat="1" applyFont="1" applyFill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/>
    <xf numFmtId="0" fontId="2" fillId="0" borderId="9" xfId="0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 wrapText="1"/>
    </xf>
    <xf numFmtId="0" fontId="11" fillId="0" borderId="1" xfId="0" applyFont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8"/>
  <sheetViews>
    <sheetView tabSelected="1" topLeftCell="A319" zoomScaleNormal="100" workbookViewId="0">
      <selection activeCell="A323" sqref="A323"/>
    </sheetView>
  </sheetViews>
  <sheetFormatPr defaultColWidth="8.85546875" defaultRowHeight="15" x14ac:dyDescent="0.25"/>
  <cols>
    <col min="1" max="1" width="37.7109375" style="19" customWidth="1"/>
    <col min="2" max="2" width="6.42578125" style="17" customWidth="1"/>
    <col min="3" max="3" width="3.7109375" style="17" customWidth="1"/>
    <col min="4" max="4" width="3.5703125" style="17" customWidth="1"/>
    <col min="5" max="5" width="13.85546875" style="17" customWidth="1"/>
    <col min="6" max="6" width="4.7109375" style="17" customWidth="1"/>
    <col min="7" max="7" width="15" style="16" customWidth="1"/>
    <col min="8" max="9" width="15.42578125" style="5" customWidth="1"/>
    <col min="10" max="10" width="8.28515625" style="5" customWidth="1"/>
    <col min="11" max="16384" width="8.85546875" style="5"/>
  </cols>
  <sheetData>
    <row r="1" spans="1:10" x14ac:dyDescent="0.25">
      <c r="H1" s="5" t="s">
        <v>310</v>
      </c>
    </row>
    <row r="2" spans="1:10" x14ac:dyDescent="0.25">
      <c r="H2" s="5" t="s">
        <v>311</v>
      </c>
    </row>
    <row r="3" spans="1:10" x14ac:dyDescent="0.25">
      <c r="H3" s="5" t="s">
        <v>312</v>
      </c>
    </row>
    <row r="4" spans="1:10" x14ac:dyDescent="0.25">
      <c r="H4" s="5" t="s">
        <v>313</v>
      </c>
    </row>
    <row r="6" spans="1:10" x14ac:dyDescent="0.25">
      <c r="A6" s="85" t="s">
        <v>338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x14ac:dyDescent="0.25">
      <c r="A7" s="50"/>
    </row>
    <row r="8" spans="1:10" x14ac:dyDescent="0.25">
      <c r="I8" s="17" t="s">
        <v>314</v>
      </c>
    </row>
    <row r="9" spans="1:10" s="11" customFormat="1" ht="144.75" customHeight="1" x14ac:dyDescent="0.25">
      <c r="A9" s="46" t="s">
        <v>136</v>
      </c>
      <c r="B9" s="46" t="s">
        <v>0</v>
      </c>
      <c r="C9" s="46" t="s">
        <v>1</v>
      </c>
      <c r="D9" s="46" t="s">
        <v>2</v>
      </c>
      <c r="E9" s="46" t="s">
        <v>3</v>
      </c>
      <c r="F9" s="46" t="s">
        <v>4</v>
      </c>
      <c r="G9" s="49" t="s">
        <v>308</v>
      </c>
      <c r="H9" s="49" t="s">
        <v>307</v>
      </c>
      <c r="I9" s="47" t="s">
        <v>339</v>
      </c>
      <c r="J9" s="47" t="s">
        <v>309</v>
      </c>
    </row>
    <row r="10" spans="1:10" s="11" customForma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35">
        <v>7</v>
      </c>
      <c r="H10" s="35" t="s">
        <v>306</v>
      </c>
      <c r="I10" s="48">
        <v>9</v>
      </c>
      <c r="J10" s="48">
        <v>10</v>
      </c>
    </row>
    <row r="11" spans="1:10" ht="21.6" customHeight="1" x14ac:dyDescent="0.25">
      <c r="A11" s="41" t="s">
        <v>137</v>
      </c>
      <c r="B11" s="42" t="s">
        <v>7</v>
      </c>
      <c r="C11" s="43"/>
      <c r="D11" s="43"/>
      <c r="E11" s="43"/>
      <c r="F11" s="43"/>
      <c r="G11" s="44">
        <f>G12+G72+G78+G99+G146+G187+G214+G266+G208</f>
        <v>105386840.12</v>
      </c>
      <c r="H11" s="44">
        <f>H12+H72+H78+H99+H146+H187+H214+H266+H208</f>
        <v>106495526.12</v>
      </c>
      <c r="I11" s="44">
        <f>I12+I72+I78+I99+I146+I187+I214+I266+I208</f>
        <v>54886227.020000003</v>
      </c>
      <c r="J11" s="66">
        <f>I11/H11*100</f>
        <v>51.538528443113904</v>
      </c>
    </row>
    <row r="12" spans="1:10" x14ac:dyDescent="0.25">
      <c r="A12" s="20" t="s">
        <v>5</v>
      </c>
      <c r="B12" s="1" t="s">
        <v>7</v>
      </c>
      <c r="C12" s="1" t="s">
        <v>6</v>
      </c>
      <c r="D12" s="1"/>
      <c r="E12" s="1"/>
      <c r="F12" s="1"/>
      <c r="G12" s="37">
        <f>G13+G33+G38+G42</f>
        <v>29539972.640000001</v>
      </c>
      <c r="H12" s="37">
        <f>H13+H33+H38+H42</f>
        <v>29527207.640000001</v>
      </c>
      <c r="I12" s="37">
        <f>I13+I33+I38+I42</f>
        <v>18708942.629999999</v>
      </c>
      <c r="J12" s="65">
        <f t="shared" ref="J12:J80" si="0">I12/H12*100</f>
        <v>63.361706457658109</v>
      </c>
    </row>
    <row r="13" spans="1:10" ht="90" x14ac:dyDescent="0.25">
      <c r="A13" s="21" t="s">
        <v>87</v>
      </c>
      <c r="B13" s="2" t="s">
        <v>7</v>
      </c>
      <c r="C13" s="2" t="s">
        <v>6</v>
      </c>
      <c r="D13" s="2" t="s">
        <v>128</v>
      </c>
      <c r="E13" s="3"/>
      <c r="F13" s="3"/>
      <c r="G13" s="38">
        <f>G14+G19</f>
        <v>21509000</v>
      </c>
      <c r="H13" s="38">
        <f>H14+H19</f>
        <v>21509000</v>
      </c>
      <c r="I13" s="38">
        <f>I14+I19</f>
        <v>14483823.98</v>
      </c>
      <c r="J13" s="65">
        <f t="shared" si="0"/>
        <v>67.338434980705756</v>
      </c>
    </row>
    <row r="14" spans="1:10" ht="45" x14ac:dyDescent="0.25">
      <c r="A14" s="22" t="s">
        <v>8</v>
      </c>
      <c r="B14" s="3" t="s">
        <v>7</v>
      </c>
      <c r="C14" s="3" t="s">
        <v>6</v>
      </c>
      <c r="D14" s="3" t="s">
        <v>128</v>
      </c>
      <c r="E14" s="3" t="s">
        <v>177</v>
      </c>
      <c r="F14" s="3"/>
      <c r="G14" s="38">
        <f t="shared" ref="G14:I15" si="1">G15</f>
        <v>1197000</v>
      </c>
      <c r="H14" s="38">
        <f t="shared" si="1"/>
        <v>1197000</v>
      </c>
      <c r="I14" s="38">
        <f t="shared" si="1"/>
        <v>876651.10000000009</v>
      </c>
      <c r="J14" s="65">
        <f t="shared" si="0"/>
        <v>73.237351712614867</v>
      </c>
    </row>
    <row r="15" spans="1:10" ht="91.5" customHeight="1" x14ac:dyDescent="0.25">
      <c r="A15" s="22" t="s">
        <v>34</v>
      </c>
      <c r="B15" s="3" t="s">
        <v>7</v>
      </c>
      <c r="C15" s="3" t="s">
        <v>6</v>
      </c>
      <c r="D15" s="3" t="s">
        <v>128</v>
      </c>
      <c r="E15" s="3" t="s">
        <v>177</v>
      </c>
      <c r="F15" s="3" t="s">
        <v>138</v>
      </c>
      <c r="G15" s="38">
        <f t="shared" si="1"/>
        <v>1197000</v>
      </c>
      <c r="H15" s="38">
        <f t="shared" si="1"/>
        <v>1197000</v>
      </c>
      <c r="I15" s="38">
        <f t="shared" si="1"/>
        <v>876651.10000000009</v>
      </c>
      <c r="J15" s="65">
        <f t="shared" si="0"/>
        <v>73.237351712614867</v>
      </c>
    </row>
    <row r="16" spans="1:10" ht="45" x14ac:dyDescent="0.25">
      <c r="A16" s="22" t="s">
        <v>9</v>
      </c>
      <c r="B16" s="3" t="s">
        <v>7</v>
      </c>
      <c r="C16" s="3" t="s">
        <v>6</v>
      </c>
      <c r="D16" s="3" t="s">
        <v>128</v>
      </c>
      <c r="E16" s="3" t="s">
        <v>177</v>
      </c>
      <c r="F16" s="3" t="s">
        <v>139</v>
      </c>
      <c r="G16" s="38">
        <v>1197000</v>
      </c>
      <c r="H16" s="38">
        <f>H17+H18</f>
        <v>1197000</v>
      </c>
      <c r="I16" s="38">
        <f>I17+I18</f>
        <v>876651.10000000009</v>
      </c>
      <c r="J16" s="65">
        <f t="shared" si="0"/>
        <v>73.237351712614867</v>
      </c>
    </row>
    <row r="17" spans="1:10" ht="30" x14ac:dyDescent="0.25">
      <c r="A17" s="22" t="s">
        <v>250</v>
      </c>
      <c r="B17" s="3" t="s">
        <v>7</v>
      </c>
      <c r="C17" s="3" t="s">
        <v>6</v>
      </c>
      <c r="D17" s="3" t="s">
        <v>128</v>
      </c>
      <c r="E17" s="3" t="s">
        <v>177</v>
      </c>
      <c r="F17" s="3" t="s">
        <v>248</v>
      </c>
      <c r="G17" s="38"/>
      <c r="H17" s="38">
        <v>920000</v>
      </c>
      <c r="I17" s="38">
        <v>669828.06000000006</v>
      </c>
      <c r="J17" s="65">
        <f t="shared" si="0"/>
        <v>72.807397826086955</v>
      </c>
    </row>
    <row r="18" spans="1:10" ht="75" x14ac:dyDescent="0.25">
      <c r="A18" s="22" t="s">
        <v>251</v>
      </c>
      <c r="B18" s="3" t="s">
        <v>7</v>
      </c>
      <c r="C18" s="3" t="s">
        <v>6</v>
      </c>
      <c r="D18" s="3" t="s">
        <v>128</v>
      </c>
      <c r="E18" s="3" t="s">
        <v>177</v>
      </c>
      <c r="F18" s="3" t="s">
        <v>249</v>
      </c>
      <c r="G18" s="38"/>
      <c r="H18" s="38">
        <v>277000</v>
      </c>
      <c r="I18" s="38">
        <v>206823.04000000001</v>
      </c>
      <c r="J18" s="65">
        <f t="shared" si="0"/>
        <v>74.665357400722016</v>
      </c>
    </row>
    <row r="19" spans="1:10" ht="45" x14ac:dyDescent="0.25">
      <c r="A19" s="22" t="s">
        <v>10</v>
      </c>
      <c r="B19" s="3" t="s">
        <v>7</v>
      </c>
      <c r="C19" s="3" t="s">
        <v>6</v>
      </c>
      <c r="D19" s="3" t="s">
        <v>128</v>
      </c>
      <c r="E19" s="3" t="s">
        <v>178</v>
      </c>
      <c r="F19" s="3"/>
      <c r="G19" s="38">
        <f>G20+G25+G28</f>
        <v>20312000</v>
      </c>
      <c r="H19" s="38">
        <f>H20+H25+H28</f>
        <v>20312000</v>
      </c>
      <c r="I19" s="38">
        <f>I20+I25+I28</f>
        <v>13607172.880000001</v>
      </c>
      <c r="J19" s="65">
        <f t="shared" si="0"/>
        <v>66.990807798345813</v>
      </c>
    </row>
    <row r="20" spans="1:10" ht="105" x14ac:dyDescent="0.25">
      <c r="A20" s="22" t="s">
        <v>34</v>
      </c>
      <c r="B20" s="3" t="s">
        <v>7</v>
      </c>
      <c r="C20" s="3" t="s">
        <v>6</v>
      </c>
      <c r="D20" s="3" t="s">
        <v>128</v>
      </c>
      <c r="E20" s="3" t="s">
        <v>178</v>
      </c>
      <c r="F20" s="3" t="s">
        <v>138</v>
      </c>
      <c r="G20" s="38">
        <f>G21</f>
        <v>16179500</v>
      </c>
      <c r="H20" s="38">
        <f>H21</f>
        <v>16179500</v>
      </c>
      <c r="I20" s="38">
        <f>I21</f>
        <v>11285995.84</v>
      </c>
      <c r="J20" s="65">
        <f t="shared" si="0"/>
        <v>69.754911091195652</v>
      </c>
    </row>
    <row r="21" spans="1:10" ht="45" x14ac:dyDescent="0.25">
      <c r="A21" s="22" t="s">
        <v>9</v>
      </c>
      <c r="B21" s="3" t="s">
        <v>7</v>
      </c>
      <c r="C21" s="3" t="s">
        <v>6</v>
      </c>
      <c r="D21" s="3" t="s">
        <v>128</v>
      </c>
      <c r="E21" s="3" t="s">
        <v>178</v>
      </c>
      <c r="F21" s="3" t="s">
        <v>139</v>
      </c>
      <c r="G21" s="38">
        <v>16179500</v>
      </c>
      <c r="H21" s="38">
        <f>H22+H23+H24</f>
        <v>16179500</v>
      </c>
      <c r="I21" s="38">
        <f>I22+I23+I24</f>
        <v>11285995.84</v>
      </c>
      <c r="J21" s="65">
        <f t="shared" si="0"/>
        <v>69.754911091195652</v>
      </c>
    </row>
    <row r="22" spans="1:10" ht="30" x14ac:dyDescent="0.25">
      <c r="A22" s="22" t="s">
        <v>250</v>
      </c>
      <c r="B22" s="3" t="s">
        <v>7</v>
      </c>
      <c r="C22" s="3" t="s">
        <v>6</v>
      </c>
      <c r="D22" s="3" t="s">
        <v>128</v>
      </c>
      <c r="E22" s="3" t="s">
        <v>178</v>
      </c>
      <c r="F22" s="3" t="s">
        <v>248</v>
      </c>
      <c r="G22" s="38"/>
      <c r="H22" s="38">
        <v>12403000</v>
      </c>
      <c r="I22" s="38">
        <v>8712526.6199999992</v>
      </c>
      <c r="J22" s="65">
        <f t="shared" si="0"/>
        <v>70.245316616947505</v>
      </c>
    </row>
    <row r="23" spans="1:10" ht="60" x14ac:dyDescent="0.25">
      <c r="A23" s="22" t="s">
        <v>253</v>
      </c>
      <c r="B23" s="3" t="s">
        <v>7</v>
      </c>
      <c r="C23" s="3" t="s">
        <v>6</v>
      </c>
      <c r="D23" s="3" t="s">
        <v>128</v>
      </c>
      <c r="E23" s="3" t="s">
        <v>178</v>
      </c>
      <c r="F23" s="3" t="s">
        <v>252</v>
      </c>
      <c r="G23" s="38"/>
      <c r="H23" s="38">
        <v>31500</v>
      </c>
      <c r="I23" s="38">
        <v>19724.43</v>
      </c>
      <c r="J23" s="65">
        <f t="shared" si="0"/>
        <v>62.617238095238093</v>
      </c>
    </row>
    <row r="24" spans="1:10" ht="75" x14ac:dyDescent="0.25">
      <c r="A24" s="22" t="s">
        <v>251</v>
      </c>
      <c r="B24" s="3" t="s">
        <v>7</v>
      </c>
      <c r="C24" s="3" t="s">
        <v>6</v>
      </c>
      <c r="D24" s="3" t="s">
        <v>128</v>
      </c>
      <c r="E24" s="3" t="s">
        <v>178</v>
      </c>
      <c r="F24" s="3" t="s">
        <v>249</v>
      </c>
      <c r="G24" s="38"/>
      <c r="H24" s="38">
        <v>3745000</v>
      </c>
      <c r="I24" s="38">
        <v>2553744.79</v>
      </c>
      <c r="J24" s="65">
        <f t="shared" si="0"/>
        <v>68.190782109479315</v>
      </c>
    </row>
    <row r="25" spans="1:10" ht="45" x14ac:dyDescent="0.25">
      <c r="A25" s="22" t="s">
        <v>11</v>
      </c>
      <c r="B25" s="3" t="s">
        <v>7</v>
      </c>
      <c r="C25" s="3" t="s">
        <v>6</v>
      </c>
      <c r="D25" s="3" t="s">
        <v>128</v>
      </c>
      <c r="E25" s="3" t="s">
        <v>178</v>
      </c>
      <c r="F25" s="3" t="s">
        <v>140</v>
      </c>
      <c r="G25" s="38">
        <f>G26</f>
        <v>3593500</v>
      </c>
      <c r="H25" s="38">
        <f>H26</f>
        <v>3593500</v>
      </c>
      <c r="I25" s="38">
        <f>I26</f>
        <v>1926195.87</v>
      </c>
      <c r="J25" s="65">
        <f t="shared" si="0"/>
        <v>53.602222624182552</v>
      </c>
    </row>
    <row r="26" spans="1:10" ht="45" x14ac:dyDescent="0.25">
      <c r="A26" s="22" t="s">
        <v>12</v>
      </c>
      <c r="B26" s="3" t="s">
        <v>7</v>
      </c>
      <c r="C26" s="3" t="s">
        <v>6</v>
      </c>
      <c r="D26" s="3" t="s">
        <v>128</v>
      </c>
      <c r="E26" s="3" t="s">
        <v>178</v>
      </c>
      <c r="F26" s="3" t="s">
        <v>141</v>
      </c>
      <c r="G26" s="38">
        <v>3593500</v>
      </c>
      <c r="H26" s="38">
        <f>H27</f>
        <v>3593500</v>
      </c>
      <c r="I26" s="38">
        <f>I27</f>
        <v>1926195.87</v>
      </c>
      <c r="J26" s="65">
        <f t="shared" si="0"/>
        <v>53.602222624182552</v>
      </c>
    </row>
    <row r="27" spans="1:10" ht="45" x14ac:dyDescent="0.25">
      <c r="A27" s="22" t="s">
        <v>255</v>
      </c>
      <c r="B27" s="3" t="s">
        <v>7</v>
      </c>
      <c r="C27" s="3" t="s">
        <v>6</v>
      </c>
      <c r="D27" s="3" t="s">
        <v>128</v>
      </c>
      <c r="E27" s="3" t="s">
        <v>178</v>
      </c>
      <c r="F27" s="3" t="s">
        <v>254</v>
      </c>
      <c r="G27" s="38"/>
      <c r="H27" s="38">
        <v>3593500</v>
      </c>
      <c r="I27" s="38">
        <v>1926195.87</v>
      </c>
      <c r="J27" s="65">
        <f t="shared" si="0"/>
        <v>53.602222624182552</v>
      </c>
    </row>
    <row r="28" spans="1:10" x14ac:dyDescent="0.25">
      <c r="A28" s="22" t="s">
        <v>13</v>
      </c>
      <c r="B28" s="3" t="s">
        <v>7</v>
      </c>
      <c r="C28" s="3" t="s">
        <v>6</v>
      </c>
      <c r="D28" s="3" t="s">
        <v>128</v>
      </c>
      <c r="E28" s="3" t="s">
        <v>178</v>
      </c>
      <c r="F28" s="3" t="s">
        <v>142</v>
      </c>
      <c r="G28" s="38">
        <f>G29</f>
        <v>539000</v>
      </c>
      <c r="H28" s="38">
        <f>H29</f>
        <v>539000</v>
      </c>
      <c r="I28" s="38">
        <f>I29</f>
        <v>394981.17</v>
      </c>
      <c r="J28" s="65">
        <f t="shared" si="0"/>
        <v>73.280365491651196</v>
      </c>
    </row>
    <row r="29" spans="1:10" ht="23.25" customHeight="1" x14ac:dyDescent="0.25">
      <c r="A29" s="22" t="s">
        <v>14</v>
      </c>
      <c r="B29" s="3" t="s">
        <v>7</v>
      </c>
      <c r="C29" s="3" t="s">
        <v>6</v>
      </c>
      <c r="D29" s="3" t="s">
        <v>128</v>
      </c>
      <c r="E29" s="3" t="s">
        <v>178</v>
      </c>
      <c r="F29" s="3" t="s">
        <v>143</v>
      </c>
      <c r="G29" s="38">
        <v>539000</v>
      </c>
      <c r="H29" s="38">
        <f>H30+H31+H32</f>
        <v>539000</v>
      </c>
      <c r="I29" s="38">
        <f>I30+I31+I32</f>
        <v>394981.17</v>
      </c>
      <c r="J29" s="65">
        <f t="shared" si="0"/>
        <v>73.280365491651196</v>
      </c>
    </row>
    <row r="30" spans="1:10" ht="30" x14ac:dyDescent="0.25">
      <c r="A30" s="22" t="s">
        <v>259</v>
      </c>
      <c r="B30" s="3" t="s">
        <v>7</v>
      </c>
      <c r="C30" s="3" t="s">
        <v>6</v>
      </c>
      <c r="D30" s="3" t="s">
        <v>128</v>
      </c>
      <c r="E30" s="3" t="s">
        <v>178</v>
      </c>
      <c r="F30" s="3" t="s">
        <v>256</v>
      </c>
      <c r="G30" s="38"/>
      <c r="H30" s="38">
        <v>437000</v>
      </c>
      <c r="I30" s="38">
        <v>315581</v>
      </c>
      <c r="J30" s="65">
        <f t="shared" si="0"/>
        <v>72.215331807780331</v>
      </c>
    </row>
    <row r="31" spans="1:10" x14ac:dyDescent="0.25">
      <c r="A31" s="22" t="s">
        <v>260</v>
      </c>
      <c r="B31" s="3" t="s">
        <v>7</v>
      </c>
      <c r="C31" s="3" t="s">
        <v>6</v>
      </c>
      <c r="D31" s="3" t="s">
        <v>128</v>
      </c>
      <c r="E31" s="3" t="s">
        <v>178</v>
      </c>
      <c r="F31" s="3" t="s">
        <v>257</v>
      </c>
      <c r="G31" s="38"/>
      <c r="H31" s="38">
        <v>32000</v>
      </c>
      <c r="I31" s="38">
        <v>24303.38</v>
      </c>
      <c r="J31" s="65">
        <f t="shared" si="0"/>
        <v>75.948062500000006</v>
      </c>
    </row>
    <row r="32" spans="1:10" x14ac:dyDescent="0.25">
      <c r="A32" s="22" t="s">
        <v>261</v>
      </c>
      <c r="B32" s="3" t="s">
        <v>7</v>
      </c>
      <c r="C32" s="3" t="s">
        <v>6</v>
      </c>
      <c r="D32" s="3" t="s">
        <v>128</v>
      </c>
      <c r="E32" s="3" t="s">
        <v>178</v>
      </c>
      <c r="F32" s="3" t="s">
        <v>258</v>
      </c>
      <c r="G32" s="38"/>
      <c r="H32" s="38">
        <v>70000</v>
      </c>
      <c r="I32" s="38">
        <v>55096.79</v>
      </c>
      <c r="J32" s="65">
        <f t="shared" si="0"/>
        <v>78.709699999999998</v>
      </c>
    </row>
    <row r="33" spans="1:10" x14ac:dyDescent="0.25">
      <c r="A33" s="21" t="s">
        <v>88</v>
      </c>
      <c r="B33" s="2" t="s">
        <v>7</v>
      </c>
      <c r="C33" s="2" t="s">
        <v>6</v>
      </c>
      <c r="D33" s="2" t="s">
        <v>130</v>
      </c>
      <c r="E33" s="3"/>
      <c r="F33" s="3"/>
      <c r="G33" s="38">
        <f t="shared" ref="G33:I35" si="2">G34</f>
        <v>680</v>
      </c>
      <c r="H33" s="38">
        <f t="shared" si="2"/>
        <v>680</v>
      </c>
      <c r="I33" s="38">
        <f t="shared" si="2"/>
        <v>0</v>
      </c>
      <c r="J33" s="65">
        <f t="shared" si="0"/>
        <v>0</v>
      </c>
    </row>
    <row r="34" spans="1:10" ht="75" x14ac:dyDescent="0.25">
      <c r="A34" s="22" t="s">
        <v>129</v>
      </c>
      <c r="B34" s="3" t="s">
        <v>7</v>
      </c>
      <c r="C34" s="3" t="s">
        <v>6</v>
      </c>
      <c r="D34" s="3" t="s">
        <v>130</v>
      </c>
      <c r="E34" s="3" t="s">
        <v>179</v>
      </c>
      <c r="F34" s="3"/>
      <c r="G34" s="38">
        <f t="shared" si="2"/>
        <v>680</v>
      </c>
      <c r="H34" s="38">
        <f t="shared" si="2"/>
        <v>680</v>
      </c>
      <c r="I34" s="38">
        <f t="shared" si="2"/>
        <v>0</v>
      </c>
      <c r="J34" s="65">
        <f t="shared" si="0"/>
        <v>0</v>
      </c>
    </row>
    <row r="35" spans="1:10" ht="45" x14ac:dyDescent="0.25">
      <c r="A35" s="22" t="s">
        <v>11</v>
      </c>
      <c r="B35" s="3" t="s">
        <v>7</v>
      </c>
      <c r="C35" s="3" t="s">
        <v>6</v>
      </c>
      <c r="D35" s="3" t="s">
        <v>130</v>
      </c>
      <c r="E35" s="3" t="s">
        <v>179</v>
      </c>
      <c r="F35" s="3" t="s">
        <v>140</v>
      </c>
      <c r="G35" s="38">
        <f t="shared" si="2"/>
        <v>680</v>
      </c>
      <c r="H35" s="38">
        <f t="shared" si="2"/>
        <v>680</v>
      </c>
      <c r="I35" s="38">
        <f t="shared" si="2"/>
        <v>0</v>
      </c>
      <c r="J35" s="65">
        <f t="shared" si="0"/>
        <v>0</v>
      </c>
    </row>
    <row r="36" spans="1:10" ht="45" x14ac:dyDescent="0.25">
      <c r="A36" s="22" t="s">
        <v>12</v>
      </c>
      <c r="B36" s="3" t="s">
        <v>7</v>
      </c>
      <c r="C36" s="3" t="s">
        <v>6</v>
      </c>
      <c r="D36" s="3" t="s">
        <v>130</v>
      </c>
      <c r="E36" s="3" t="s">
        <v>179</v>
      </c>
      <c r="F36" s="3" t="s">
        <v>141</v>
      </c>
      <c r="G36" s="38">
        <v>680</v>
      </c>
      <c r="H36" s="38">
        <v>680</v>
      </c>
      <c r="I36" s="38">
        <f>I37</f>
        <v>0</v>
      </c>
      <c r="J36" s="65">
        <f t="shared" si="0"/>
        <v>0</v>
      </c>
    </row>
    <row r="37" spans="1:10" ht="45" x14ac:dyDescent="0.25">
      <c r="A37" s="22" t="s">
        <v>255</v>
      </c>
      <c r="B37" s="3" t="s">
        <v>7</v>
      </c>
      <c r="C37" s="3" t="s">
        <v>6</v>
      </c>
      <c r="D37" s="3" t="s">
        <v>130</v>
      </c>
      <c r="E37" s="3" t="s">
        <v>179</v>
      </c>
      <c r="F37" s="3" t="s">
        <v>254</v>
      </c>
      <c r="G37" s="38"/>
      <c r="H37" s="38">
        <v>680</v>
      </c>
      <c r="I37" s="38">
        <v>0</v>
      </c>
      <c r="J37" s="65">
        <f t="shared" si="0"/>
        <v>0</v>
      </c>
    </row>
    <row r="38" spans="1:10" x14ac:dyDescent="0.25">
      <c r="A38" s="21" t="s">
        <v>90</v>
      </c>
      <c r="B38" s="2" t="s">
        <v>7</v>
      </c>
      <c r="C38" s="2" t="s">
        <v>6</v>
      </c>
      <c r="D38" s="2" t="s">
        <v>57</v>
      </c>
      <c r="E38" s="3"/>
      <c r="F38" s="3"/>
      <c r="G38" s="38">
        <f t="shared" ref="G38:I40" si="3">G39</f>
        <v>1565300</v>
      </c>
      <c r="H38" s="38">
        <f t="shared" si="3"/>
        <v>1552535</v>
      </c>
      <c r="I38" s="38">
        <f t="shared" si="3"/>
        <v>0</v>
      </c>
      <c r="J38" s="65">
        <f t="shared" si="0"/>
        <v>0</v>
      </c>
    </row>
    <row r="39" spans="1:10" ht="30" x14ac:dyDescent="0.25">
      <c r="A39" s="22" t="s">
        <v>66</v>
      </c>
      <c r="B39" s="3" t="s">
        <v>7</v>
      </c>
      <c r="C39" s="3" t="s">
        <v>6</v>
      </c>
      <c r="D39" s="3" t="s">
        <v>57</v>
      </c>
      <c r="E39" s="3" t="s">
        <v>180</v>
      </c>
      <c r="F39" s="3"/>
      <c r="G39" s="38">
        <f t="shared" si="3"/>
        <v>1565300</v>
      </c>
      <c r="H39" s="38">
        <f t="shared" si="3"/>
        <v>1552535</v>
      </c>
      <c r="I39" s="38">
        <f t="shared" si="3"/>
        <v>0</v>
      </c>
      <c r="J39" s="65">
        <f t="shared" si="0"/>
        <v>0</v>
      </c>
    </row>
    <row r="40" spans="1:10" x14ac:dyDescent="0.25">
      <c r="A40" s="22" t="s">
        <v>13</v>
      </c>
      <c r="B40" s="3" t="s">
        <v>7</v>
      </c>
      <c r="C40" s="3" t="s">
        <v>6</v>
      </c>
      <c r="D40" s="3" t="s">
        <v>57</v>
      </c>
      <c r="E40" s="3" t="s">
        <v>180</v>
      </c>
      <c r="F40" s="3" t="s">
        <v>142</v>
      </c>
      <c r="G40" s="38">
        <f t="shared" si="3"/>
        <v>1565300</v>
      </c>
      <c r="H40" s="38">
        <f t="shared" si="3"/>
        <v>1552535</v>
      </c>
      <c r="I40" s="38">
        <f t="shared" si="3"/>
        <v>0</v>
      </c>
      <c r="J40" s="65">
        <f t="shared" si="0"/>
        <v>0</v>
      </c>
    </row>
    <row r="41" spans="1:10" x14ac:dyDescent="0.25">
      <c r="A41" s="22" t="s">
        <v>67</v>
      </c>
      <c r="B41" s="3" t="s">
        <v>7</v>
      </c>
      <c r="C41" s="3" t="s">
        <v>6</v>
      </c>
      <c r="D41" s="3" t="s">
        <v>57</v>
      </c>
      <c r="E41" s="3" t="s">
        <v>180</v>
      </c>
      <c r="F41" s="3" t="s">
        <v>144</v>
      </c>
      <c r="G41" s="38">
        <v>1565300</v>
      </c>
      <c r="H41" s="38">
        <v>1552535</v>
      </c>
      <c r="I41" s="38">
        <v>0</v>
      </c>
      <c r="J41" s="65">
        <f t="shared" si="0"/>
        <v>0</v>
      </c>
    </row>
    <row r="42" spans="1:10" ht="30" x14ac:dyDescent="0.25">
      <c r="A42" s="21" t="s">
        <v>91</v>
      </c>
      <c r="B42" s="2" t="s">
        <v>7</v>
      </c>
      <c r="C42" s="2" t="s">
        <v>6</v>
      </c>
      <c r="D42" s="2" t="s">
        <v>145</v>
      </c>
      <c r="E42" s="3"/>
      <c r="F42" s="3"/>
      <c r="G42" s="38">
        <f>G43+G48+G52+G56+G68</f>
        <v>6464992.6399999997</v>
      </c>
      <c r="H42" s="38">
        <f t="shared" ref="H42:I42" si="4">H43+H48+H52+H56+H68</f>
        <v>6464992.6399999997</v>
      </c>
      <c r="I42" s="38">
        <f t="shared" si="4"/>
        <v>4225118.6499999994</v>
      </c>
      <c r="J42" s="65">
        <f t="shared" si="0"/>
        <v>65.353804486311063</v>
      </c>
    </row>
    <row r="43" spans="1:10" ht="61.5" customHeight="1" x14ac:dyDescent="0.25">
      <c r="A43" s="22" t="s">
        <v>15</v>
      </c>
      <c r="B43" s="3" t="s">
        <v>7</v>
      </c>
      <c r="C43" s="3" t="s">
        <v>6</v>
      </c>
      <c r="D43" s="3" t="s">
        <v>145</v>
      </c>
      <c r="E43" s="3" t="s">
        <v>181</v>
      </c>
      <c r="F43" s="3"/>
      <c r="G43" s="38">
        <f t="shared" ref="G43:I44" si="5">G44</f>
        <v>1993000</v>
      </c>
      <c r="H43" s="38">
        <f t="shared" si="5"/>
        <v>1993000</v>
      </c>
      <c r="I43" s="38">
        <f t="shared" si="5"/>
        <v>1225676.3999999999</v>
      </c>
      <c r="J43" s="65">
        <f t="shared" si="0"/>
        <v>61.499066733567489</v>
      </c>
    </row>
    <row r="44" spans="1:10" ht="45" x14ac:dyDescent="0.25">
      <c r="A44" s="22" t="s">
        <v>16</v>
      </c>
      <c r="B44" s="3" t="s">
        <v>7</v>
      </c>
      <c r="C44" s="3" t="s">
        <v>6</v>
      </c>
      <c r="D44" s="3" t="s">
        <v>145</v>
      </c>
      <c r="E44" s="3" t="s">
        <v>181</v>
      </c>
      <c r="F44" s="3" t="s">
        <v>146</v>
      </c>
      <c r="G44" s="38">
        <f t="shared" si="5"/>
        <v>1993000</v>
      </c>
      <c r="H44" s="38">
        <f t="shared" si="5"/>
        <v>1993000</v>
      </c>
      <c r="I44" s="38">
        <f t="shared" si="5"/>
        <v>1225676.3999999999</v>
      </c>
      <c r="J44" s="65">
        <f t="shared" si="0"/>
        <v>61.499066733567489</v>
      </c>
    </row>
    <row r="45" spans="1:10" x14ac:dyDescent="0.25">
      <c r="A45" s="22" t="s">
        <v>17</v>
      </c>
      <c r="B45" s="3" t="s">
        <v>7</v>
      </c>
      <c r="C45" s="3" t="s">
        <v>6</v>
      </c>
      <c r="D45" s="3" t="s">
        <v>145</v>
      </c>
      <c r="E45" s="3" t="s">
        <v>181</v>
      </c>
      <c r="F45" s="3" t="s">
        <v>147</v>
      </c>
      <c r="G45" s="38">
        <v>1993000</v>
      </c>
      <c r="H45" s="38">
        <f>H46+H47</f>
        <v>1993000</v>
      </c>
      <c r="I45" s="38">
        <f>I46+I47</f>
        <v>1225676.3999999999</v>
      </c>
      <c r="J45" s="65">
        <f t="shared" si="0"/>
        <v>61.499066733567489</v>
      </c>
    </row>
    <row r="46" spans="1:10" ht="90" x14ac:dyDescent="0.25">
      <c r="A46" s="22" t="s">
        <v>264</v>
      </c>
      <c r="B46" s="3" t="s">
        <v>7</v>
      </c>
      <c r="C46" s="3" t="s">
        <v>6</v>
      </c>
      <c r="D46" s="3" t="s">
        <v>145</v>
      </c>
      <c r="E46" s="3" t="s">
        <v>181</v>
      </c>
      <c r="F46" s="3" t="s">
        <v>262</v>
      </c>
      <c r="G46" s="38"/>
      <c r="H46" s="38">
        <v>1743000</v>
      </c>
      <c r="I46" s="38">
        <v>1225676.3999999999</v>
      </c>
      <c r="J46" s="65">
        <f t="shared" si="0"/>
        <v>70.319931153184157</v>
      </c>
    </row>
    <row r="47" spans="1:10" ht="30" x14ac:dyDescent="0.25">
      <c r="A47" s="22" t="s">
        <v>265</v>
      </c>
      <c r="B47" s="3" t="s">
        <v>7</v>
      </c>
      <c r="C47" s="3" t="s">
        <v>6</v>
      </c>
      <c r="D47" s="3" t="s">
        <v>145</v>
      </c>
      <c r="E47" s="3" t="s">
        <v>181</v>
      </c>
      <c r="F47" s="3" t="s">
        <v>263</v>
      </c>
      <c r="G47" s="38"/>
      <c r="H47" s="38">
        <v>250000</v>
      </c>
      <c r="I47" s="38">
        <v>0</v>
      </c>
      <c r="J47" s="65">
        <f t="shared" si="0"/>
        <v>0</v>
      </c>
    </row>
    <row r="48" spans="1:10" ht="45" x14ac:dyDescent="0.25">
      <c r="A48" s="22" t="s">
        <v>18</v>
      </c>
      <c r="B48" s="3" t="s">
        <v>7</v>
      </c>
      <c r="C48" s="3" t="s">
        <v>6</v>
      </c>
      <c r="D48" s="3" t="s">
        <v>145</v>
      </c>
      <c r="E48" s="3" t="s">
        <v>182</v>
      </c>
      <c r="F48" s="3"/>
      <c r="G48" s="38">
        <f t="shared" ref="G48:I49" si="6">G49</f>
        <v>340500</v>
      </c>
      <c r="H48" s="38">
        <f t="shared" si="6"/>
        <v>340500</v>
      </c>
      <c r="I48" s="38">
        <f t="shared" si="6"/>
        <v>153950.79</v>
      </c>
      <c r="J48" s="65">
        <f t="shared" si="0"/>
        <v>45.213154185022034</v>
      </c>
    </row>
    <row r="49" spans="1:10" ht="45" x14ac:dyDescent="0.25">
      <c r="A49" s="22" t="s">
        <v>11</v>
      </c>
      <c r="B49" s="3" t="s">
        <v>7</v>
      </c>
      <c r="C49" s="3" t="s">
        <v>6</v>
      </c>
      <c r="D49" s="3" t="s">
        <v>145</v>
      </c>
      <c r="E49" s="3" t="s">
        <v>182</v>
      </c>
      <c r="F49" s="3" t="s">
        <v>140</v>
      </c>
      <c r="G49" s="38">
        <f t="shared" si="6"/>
        <v>340500</v>
      </c>
      <c r="H49" s="38">
        <f t="shared" si="6"/>
        <v>340500</v>
      </c>
      <c r="I49" s="38">
        <f t="shared" si="6"/>
        <v>153950.79</v>
      </c>
      <c r="J49" s="65">
        <f t="shared" si="0"/>
        <v>45.213154185022034</v>
      </c>
    </row>
    <row r="50" spans="1:10" ht="45" x14ac:dyDescent="0.25">
      <c r="A50" s="22" t="s">
        <v>12</v>
      </c>
      <c r="B50" s="3" t="s">
        <v>7</v>
      </c>
      <c r="C50" s="3" t="s">
        <v>6</v>
      </c>
      <c r="D50" s="3" t="s">
        <v>145</v>
      </c>
      <c r="E50" s="3" t="s">
        <v>182</v>
      </c>
      <c r="F50" s="3" t="s">
        <v>141</v>
      </c>
      <c r="G50" s="38">
        <v>340500</v>
      </c>
      <c r="H50" s="38">
        <f>H51</f>
        <v>340500</v>
      </c>
      <c r="I50" s="38">
        <f>I51</f>
        <v>153950.79</v>
      </c>
      <c r="J50" s="65">
        <f t="shared" si="0"/>
        <v>45.213154185022034</v>
      </c>
    </row>
    <row r="51" spans="1:10" ht="45" x14ac:dyDescent="0.25">
      <c r="A51" s="22" t="s">
        <v>255</v>
      </c>
      <c r="B51" s="3" t="s">
        <v>7</v>
      </c>
      <c r="C51" s="3" t="s">
        <v>6</v>
      </c>
      <c r="D51" s="3" t="s">
        <v>145</v>
      </c>
      <c r="E51" s="3" t="s">
        <v>182</v>
      </c>
      <c r="F51" s="3" t="s">
        <v>254</v>
      </c>
      <c r="G51" s="38"/>
      <c r="H51" s="38">
        <v>340500</v>
      </c>
      <c r="I51" s="38">
        <v>153950.79</v>
      </c>
      <c r="J51" s="65">
        <f t="shared" si="0"/>
        <v>45.213154185022034</v>
      </c>
    </row>
    <row r="52" spans="1:10" x14ac:dyDescent="0.25">
      <c r="A52" s="22" t="s">
        <v>19</v>
      </c>
      <c r="B52" s="3" t="s">
        <v>7</v>
      </c>
      <c r="C52" s="3" t="s">
        <v>6</v>
      </c>
      <c r="D52" s="3" t="s">
        <v>145</v>
      </c>
      <c r="E52" s="3" t="s">
        <v>183</v>
      </c>
      <c r="F52" s="3"/>
      <c r="G52" s="38">
        <f t="shared" ref="G52:I53" si="7">G53</f>
        <v>3055700</v>
      </c>
      <c r="H52" s="38">
        <f t="shared" si="7"/>
        <v>3055700</v>
      </c>
      <c r="I52" s="38">
        <f t="shared" si="7"/>
        <v>1984301.24</v>
      </c>
      <c r="J52" s="65">
        <f t="shared" si="0"/>
        <v>64.937698072454751</v>
      </c>
    </row>
    <row r="53" spans="1:10" ht="45" x14ac:dyDescent="0.25">
      <c r="A53" s="22" t="s">
        <v>16</v>
      </c>
      <c r="B53" s="3" t="s">
        <v>7</v>
      </c>
      <c r="C53" s="3" t="s">
        <v>6</v>
      </c>
      <c r="D53" s="3" t="s">
        <v>145</v>
      </c>
      <c r="E53" s="3" t="s">
        <v>183</v>
      </c>
      <c r="F53" s="3" t="s">
        <v>146</v>
      </c>
      <c r="G53" s="38">
        <f t="shared" si="7"/>
        <v>3055700</v>
      </c>
      <c r="H53" s="38">
        <f t="shared" si="7"/>
        <v>3055700</v>
      </c>
      <c r="I53" s="38">
        <f t="shared" si="7"/>
        <v>1984301.24</v>
      </c>
      <c r="J53" s="65">
        <f t="shared" si="0"/>
        <v>64.937698072454751</v>
      </c>
    </row>
    <row r="54" spans="1:10" x14ac:dyDescent="0.25">
      <c r="A54" s="22" t="s">
        <v>17</v>
      </c>
      <c r="B54" s="3" t="s">
        <v>7</v>
      </c>
      <c r="C54" s="3" t="s">
        <v>6</v>
      </c>
      <c r="D54" s="3" t="s">
        <v>145</v>
      </c>
      <c r="E54" s="3" t="s">
        <v>183</v>
      </c>
      <c r="F54" s="3" t="s">
        <v>147</v>
      </c>
      <c r="G54" s="38">
        <v>3055700</v>
      </c>
      <c r="H54" s="38">
        <f>H55</f>
        <v>3055700</v>
      </c>
      <c r="I54" s="38">
        <f>I55</f>
        <v>1984301.24</v>
      </c>
      <c r="J54" s="65">
        <f t="shared" si="0"/>
        <v>64.937698072454751</v>
      </c>
    </row>
    <row r="55" spans="1:10" ht="90" x14ac:dyDescent="0.25">
      <c r="A55" s="22" t="s">
        <v>264</v>
      </c>
      <c r="B55" s="3" t="s">
        <v>7</v>
      </c>
      <c r="C55" s="3" t="s">
        <v>6</v>
      </c>
      <c r="D55" s="3" t="s">
        <v>145</v>
      </c>
      <c r="E55" s="3" t="s">
        <v>183</v>
      </c>
      <c r="F55" s="3" t="s">
        <v>262</v>
      </c>
      <c r="G55" s="38"/>
      <c r="H55" s="38">
        <v>3055700</v>
      </c>
      <c r="I55" s="38">
        <v>1984301.24</v>
      </c>
      <c r="J55" s="65">
        <f t="shared" si="0"/>
        <v>64.937698072454751</v>
      </c>
    </row>
    <row r="56" spans="1:10" ht="120" x14ac:dyDescent="0.25">
      <c r="A56" s="22" t="s">
        <v>92</v>
      </c>
      <c r="B56" s="3" t="s">
        <v>7</v>
      </c>
      <c r="C56" s="3" t="s">
        <v>6</v>
      </c>
      <c r="D56" s="3" t="s">
        <v>145</v>
      </c>
      <c r="E56" s="3" t="s">
        <v>184</v>
      </c>
      <c r="F56" s="3"/>
      <c r="G56" s="38">
        <f>G57+G62+G65</f>
        <v>300792</v>
      </c>
      <c r="H56" s="38">
        <f>H57+H62+H65</f>
        <v>300792</v>
      </c>
      <c r="I56" s="38">
        <f>I57+I62+I65</f>
        <v>166853.85</v>
      </c>
      <c r="J56" s="65">
        <f t="shared" si="0"/>
        <v>55.471505226202822</v>
      </c>
    </row>
    <row r="57" spans="1:10" ht="89.25" customHeight="1" x14ac:dyDescent="0.25">
      <c r="A57" s="22" t="s">
        <v>34</v>
      </c>
      <c r="B57" s="3" t="s">
        <v>7</v>
      </c>
      <c r="C57" s="3" t="s">
        <v>6</v>
      </c>
      <c r="D57" s="3" t="s">
        <v>145</v>
      </c>
      <c r="E57" s="3" t="s">
        <v>184</v>
      </c>
      <c r="F57" s="3" t="s">
        <v>138</v>
      </c>
      <c r="G57" s="38">
        <f>G58</f>
        <v>222800</v>
      </c>
      <c r="H57" s="38">
        <f>H58</f>
        <v>222800</v>
      </c>
      <c r="I57" s="38">
        <f>I58</f>
        <v>154933.53</v>
      </c>
      <c r="J57" s="65">
        <f t="shared" si="0"/>
        <v>69.539286355475767</v>
      </c>
    </row>
    <row r="58" spans="1:10" ht="45" x14ac:dyDescent="0.25">
      <c r="A58" s="22" t="s">
        <v>9</v>
      </c>
      <c r="B58" s="3" t="s">
        <v>7</v>
      </c>
      <c r="C58" s="3" t="s">
        <v>6</v>
      </c>
      <c r="D58" s="3" t="s">
        <v>145</v>
      </c>
      <c r="E58" s="3" t="s">
        <v>184</v>
      </c>
      <c r="F58" s="3" t="s">
        <v>139</v>
      </c>
      <c r="G58" s="38">
        <v>222800</v>
      </c>
      <c r="H58" s="38">
        <f>H59+H60+H61</f>
        <v>222800</v>
      </c>
      <c r="I58" s="38">
        <f>I59+I60+I61</f>
        <v>154933.53</v>
      </c>
      <c r="J58" s="65">
        <f t="shared" si="0"/>
        <v>69.539286355475767</v>
      </c>
    </row>
    <row r="59" spans="1:10" ht="30" x14ac:dyDescent="0.25">
      <c r="A59" s="22" t="s">
        <v>250</v>
      </c>
      <c r="B59" s="3" t="s">
        <v>7</v>
      </c>
      <c r="C59" s="3" t="s">
        <v>6</v>
      </c>
      <c r="D59" s="3" t="s">
        <v>145</v>
      </c>
      <c r="E59" s="3" t="s">
        <v>184</v>
      </c>
      <c r="F59" s="3" t="s">
        <v>248</v>
      </c>
      <c r="G59" s="38"/>
      <c r="H59" s="38">
        <v>168300</v>
      </c>
      <c r="I59" s="38">
        <v>120139.09</v>
      </c>
      <c r="J59" s="65">
        <f t="shared" si="0"/>
        <v>71.383891859774209</v>
      </c>
    </row>
    <row r="60" spans="1:10" ht="60" x14ac:dyDescent="0.25">
      <c r="A60" s="22" t="s">
        <v>253</v>
      </c>
      <c r="B60" s="3" t="s">
        <v>7</v>
      </c>
      <c r="C60" s="3" t="s">
        <v>6</v>
      </c>
      <c r="D60" s="3" t="s">
        <v>145</v>
      </c>
      <c r="E60" s="3" t="s">
        <v>184</v>
      </c>
      <c r="F60" s="3" t="s">
        <v>252</v>
      </c>
      <c r="G60" s="38"/>
      <c r="H60" s="38">
        <v>3600</v>
      </c>
      <c r="I60" s="38">
        <v>0</v>
      </c>
      <c r="J60" s="65">
        <f t="shared" si="0"/>
        <v>0</v>
      </c>
    </row>
    <row r="61" spans="1:10" ht="75" x14ac:dyDescent="0.25">
      <c r="A61" s="22" t="s">
        <v>251</v>
      </c>
      <c r="B61" s="3" t="s">
        <v>7</v>
      </c>
      <c r="C61" s="3" t="s">
        <v>6</v>
      </c>
      <c r="D61" s="3" t="s">
        <v>145</v>
      </c>
      <c r="E61" s="3" t="s">
        <v>184</v>
      </c>
      <c r="F61" s="3" t="s">
        <v>249</v>
      </c>
      <c r="G61" s="38"/>
      <c r="H61" s="38">
        <v>50900</v>
      </c>
      <c r="I61" s="38">
        <v>34794.44</v>
      </c>
      <c r="J61" s="65">
        <f t="shared" si="0"/>
        <v>68.358428290766213</v>
      </c>
    </row>
    <row r="62" spans="1:10" ht="45" x14ac:dyDescent="0.25">
      <c r="A62" s="22" t="s">
        <v>11</v>
      </c>
      <c r="B62" s="3" t="s">
        <v>7</v>
      </c>
      <c r="C62" s="3" t="s">
        <v>6</v>
      </c>
      <c r="D62" s="3" t="s">
        <v>145</v>
      </c>
      <c r="E62" s="3" t="s">
        <v>184</v>
      </c>
      <c r="F62" s="3" t="s">
        <v>140</v>
      </c>
      <c r="G62" s="38">
        <f>G63</f>
        <v>77392</v>
      </c>
      <c r="H62" s="38">
        <f>H63</f>
        <v>77392</v>
      </c>
      <c r="I62" s="38">
        <f>I63</f>
        <v>11920.32</v>
      </c>
      <c r="J62" s="65">
        <f t="shared" si="0"/>
        <v>15.402522224519331</v>
      </c>
    </row>
    <row r="63" spans="1:10" ht="45" x14ac:dyDescent="0.25">
      <c r="A63" s="22" t="s">
        <v>12</v>
      </c>
      <c r="B63" s="3" t="s">
        <v>7</v>
      </c>
      <c r="C63" s="3" t="s">
        <v>6</v>
      </c>
      <c r="D63" s="3" t="s">
        <v>145</v>
      </c>
      <c r="E63" s="3" t="s">
        <v>184</v>
      </c>
      <c r="F63" s="3" t="s">
        <v>141</v>
      </c>
      <c r="G63" s="38">
        <v>77392</v>
      </c>
      <c r="H63" s="38">
        <v>77392</v>
      </c>
      <c r="I63" s="38">
        <f>I64</f>
        <v>11920.32</v>
      </c>
      <c r="J63" s="65">
        <f t="shared" si="0"/>
        <v>15.402522224519331</v>
      </c>
    </row>
    <row r="64" spans="1:10" ht="45" x14ac:dyDescent="0.25">
      <c r="A64" s="22" t="s">
        <v>255</v>
      </c>
      <c r="B64" s="3" t="s">
        <v>7</v>
      </c>
      <c r="C64" s="3" t="s">
        <v>6</v>
      </c>
      <c r="D64" s="3" t="s">
        <v>145</v>
      </c>
      <c r="E64" s="3" t="s">
        <v>184</v>
      </c>
      <c r="F64" s="3" t="s">
        <v>254</v>
      </c>
      <c r="G64" s="38"/>
      <c r="H64" s="38">
        <v>77392</v>
      </c>
      <c r="I64" s="38">
        <v>11920.32</v>
      </c>
      <c r="J64" s="65">
        <f t="shared" si="0"/>
        <v>15.402522224519331</v>
      </c>
    </row>
    <row r="65" spans="1:10" x14ac:dyDescent="0.25">
      <c r="A65" s="22" t="s">
        <v>13</v>
      </c>
      <c r="B65" s="3" t="s">
        <v>7</v>
      </c>
      <c r="C65" s="3" t="s">
        <v>6</v>
      </c>
      <c r="D65" s="3" t="s">
        <v>145</v>
      </c>
      <c r="E65" s="3" t="s">
        <v>184</v>
      </c>
      <c r="F65" s="3" t="s">
        <v>142</v>
      </c>
      <c r="G65" s="38">
        <f>G66</f>
        <v>600</v>
      </c>
      <c r="H65" s="38">
        <f>H66</f>
        <v>600</v>
      </c>
      <c r="I65" s="38">
        <f>I66</f>
        <v>0</v>
      </c>
      <c r="J65" s="65">
        <f t="shared" si="0"/>
        <v>0</v>
      </c>
    </row>
    <row r="66" spans="1:10" ht="18.75" customHeight="1" x14ac:dyDescent="0.25">
      <c r="A66" s="22" t="s">
        <v>14</v>
      </c>
      <c r="B66" s="3" t="s">
        <v>7</v>
      </c>
      <c r="C66" s="3" t="s">
        <v>6</v>
      </c>
      <c r="D66" s="3" t="s">
        <v>145</v>
      </c>
      <c r="E66" s="3" t="s">
        <v>184</v>
      </c>
      <c r="F66" s="3" t="s">
        <v>143</v>
      </c>
      <c r="G66" s="38">
        <v>600</v>
      </c>
      <c r="H66" s="38">
        <v>600</v>
      </c>
      <c r="I66" s="38">
        <f>I67</f>
        <v>0</v>
      </c>
      <c r="J66" s="65">
        <f t="shared" si="0"/>
        <v>0</v>
      </c>
    </row>
    <row r="67" spans="1:10" x14ac:dyDescent="0.25">
      <c r="A67" s="22" t="s">
        <v>260</v>
      </c>
      <c r="B67" s="3" t="s">
        <v>7</v>
      </c>
      <c r="C67" s="3" t="s">
        <v>6</v>
      </c>
      <c r="D67" s="3" t="s">
        <v>145</v>
      </c>
      <c r="E67" s="3" t="s">
        <v>184</v>
      </c>
      <c r="F67" s="3" t="s">
        <v>257</v>
      </c>
      <c r="G67" s="38"/>
      <c r="H67" s="38">
        <v>600</v>
      </c>
      <c r="I67" s="38">
        <v>0</v>
      </c>
      <c r="J67" s="65">
        <f t="shared" si="0"/>
        <v>0</v>
      </c>
    </row>
    <row r="68" spans="1:10" ht="45" x14ac:dyDescent="0.25">
      <c r="A68" s="51" t="s">
        <v>26</v>
      </c>
      <c r="B68" s="3" t="s">
        <v>7</v>
      </c>
      <c r="C68" s="3" t="s">
        <v>6</v>
      </c>
      <c r="D68" s="56">
        <v>13</v>
      </c>
      <c r="E68" s="56" t="s">
        <v>188</v>
      </c>
      <c r="F68" s="56"/>
      <c r="G68" s="70">
        <f t="shared" ref="G68:I69" si="8">G69</f>
        <v>775000.64</v>
      </c>
      <c r="H68" s="38">
        <f t="shared" si="8"/>
        <v>775000.64</v>
      </c>
      <c r="I68" s="38">
        <f t="shared" si="8"/>
        <v>694336.37</v>
      </c>
      <c r="J68" s="65">
        <f t="shared" si="0"/>
        <v>89.591715692002523</v>
      </c>
    </row>
    <row r="69" spans="1:10" ht="45" x14ac:dyDescent="0.25">
      <c r="A69" s="51" t="s">
        <v>11</v>
      </c>
      <c r="B69" s="3" t="s">
        <v>7</v>
      </c>
      <c r="C69" s="3" t="s">
        <v>6</v>
      </c>
      <c r="D69" s="56">
        <v>13</v>
      </c>
      <c r="E69" s="56" t="s">
        <v>188</v>
      </c>
      <c r="F69" s="56">
        <v>200</v>
      </c>
      <c r="G69" s="70">
        <f t="shared" si="8"/>
        <v>775000.64</v>
      </c>
      <c r="H69" s="38">
        <f t="shared" si="8"/>
        <v>775000.64</v>
      </c>
      <c r="I69" s="38">
        <f t="shared" si="8"/>
        <v>694336.37</v>
      </c>
      <c r="J69" s="65">
        <f t="shared" si="0"/>
        <v>89.591715692002523</v>
      </c>
    </row>
    <row r="70" spans="1:10" ht="45" x14ac:dyDescent="0.25">
      <c r="A70" s="51" t="s">
        <v>12</v>
      </c>
      <c r="B70" s="3" t="s">
        <v>7</v>
      </c>
      <c r="C70" s="3" t="s">
        <v>6</v>
      </c>
      <c r="D70" s="56">
        <v>13</v>
      </c>
      <c r="E70" s="56" t="s">
        <v>188</v>
      </c>
      <c r="F70" s="56">
        <v>240</v>
      </c>
      <c r="G70" s="70">
        <v>775000.64</v>
      </c>
      <c r="H70" s="38">
        <f>H71</f>
        <v>775000.64</v>
      </c>
      <c r="I70" s="38">
        <f>I71</f>
        <v>694336.37</v>
      </c>
      <c r="J70" s="65">
        <f t="shared" si="0"/>
        <v>89.591715692002523</v>
      </c>
    </row>
    <row r="71" spans="1:10" ht="45" x14ac:dyDescent="0.25">
      <c r="A71" s="22" t="s">
        <v>255</v>
      </c>
      <c r="B71" s="3" t="s">
        <v>7</v>
      </c>
      <c r="C71" s="3" t="s">
        <v>6</v>
      </c>
      <c r="D71" s="56">
        <v>13</v>
      </c>
      <c r="E71" s="56" t="s">
        <v>188</v>
      </c>
      <c r="F71" s="54" t="s">
        <v>254</v>
      </c>
      <c r="G71" s="38"/>
      <c r="H71" s="38">
        <v>775000.64</v>
      </c>
      <c r="I71" s="38">
        <v>694336.37</v>
      </c>
      <c r="J71" s="65">
        <f t="shared" si="0"/>
        <v>89.591715692002523</v>
      </c>
    </row>
    <row r="72" spans="1:10" x14ac:dyDescent="0.25">
      <c r="A72" s="20" t="s">
        <v>93</v>
      </c>
      <c r="B72" s="2" t="s">
        <v>7</v>
      </c>
      <c r="C72" s="2" t="s">
        <v>42</v>
      </c>
      <c r="D72" s="3"/>
      <c r="E72" s="3"/>
      <c r="F72" s="3"/>
      <c r="G72" s="39">
        <f t="shared" ref="G72:I75" si="9">G73</f>
        <v>100000</v>
      </c>
      <c r="H72" s="39">
        <f t="shared" si="9"/>
        <v>100000</v>
      </c>
      <c r="I72" s="39">
        <f t="shared" si="9"/>
        <v>63000</v>
      </c>
      <c r="J72" s="65">
        <f t="shared" si="0"/>
        <v>63</v>
      </c>
    </row>
    <row r="73" spans="1:10" ht="30" x14ac:dyDescent="0.25">
      <c r="A73" s="21" t="s">
        <v>20</v>
      </c>
      <c r="B73" s="2" t="s">
        <v>7</v>
      </c>
      <c r="C73" s="2" t="s">
        <v>42</v>
      </c>
      <c r="D73" s="2" t="s">
        <v>128</v>
      </c>
      <c r="E73" s="3"/>
      <c r="F73" s="3"/>
      <c r="G73" s="38">
        <f t="shared" si="9"/>
        <v>100000</v>
      </c>
      <c r="H73" s="38">
        <f t="shared" si="9"/>
        <v>100000</v>
      </c>
      <c r="I73" s="38">
        <f t="shared" si="9"/>
        <v>63000</v>
      </c>
      <c r="J73" s="65">
        <f t="shared" si="0"/>
        <v>63</v>
      </c>
    </row>
    <row r="74" spans="1:10" ht="16.5" customHeight="1" x14ac:dyDescent="0.25">
      <c r="A74" s="22" t="s">
        <v>20</v>
      </c>
      <c r="B74" s="3" t="s">
        <v>7</v>
      </c>
      <c r="C74" s="3" t="s">
        <v>42</v>
      </c>
      <c r="D74" s="3" t="s">
        <v>128</v>
      </c>
      <c r="E74" s="3" t="s">
        <v>185</v>
      </c>
      <c r="F74" s="3"/>
      <c r="G74" s="38">
        <f t="shared" si="9"/>
        <v>100000</v>
      </c>
      <c r="H74" s="38">
        <f t="shared" si="9"/>
        <v>100000</v>
      </c>
      <c r="I74" s="38">
        <f t="shared" si="9"/>
        <v>63000</v>
      </c>
      <c r="J74" s="65">
        <f t="shared" si="0"/>
        <v>63</v>
      </c>
    </row>
    <row r="75" spans="1:10" ht="45" x14ac:dyDescent="0.25">
      <c r="A75" s="22" t="s">
        <v>11</v>
      </c>
      <c r="B75" s="3" t="s">
        <v>7</v>
      </c>
      <c r="C75" s="3" t="s">
        <v>42</v>
      </c>
      <c r="D75" s="3" t="s">
        <v>128</v>
      </c>
      <c r="E75" s="3" t="s">
        <v>185</v>
      </c>
      <c r="F75" s="3" t="s">
        <v>140</v>
      </c>
      <c r="G75" s="38">
        <f t="shared" si="9"/>
        <v>100000</v>
      </c>
      <c r="H75" s="38">
        <f t="shared" si="9"/>
        <v>100000</v>
      </c>
      <c r="I75" s="38">
        <f t="shared" si="9"/>
        <v>63000</v>
      </c>
      <c r="J75" s="65">
        <f t="shared" si="0"/>
        <v>63</v>
      </c>
    </row>
    <row r="76" spans="1:10" ht="45" x14ac:dyDescent="0.25">
      <c r="A76" s="22" t="s">
        <v>12</v>
      </c>
      <c r="B76" s="3" t="s">
        <v>7</v>
      </c>
      <c r="C76" s="3" t="s">
        <v>42</v>
      </c>
      <c r="D76" s="3" t="s">
        <v>128</v>
      </c>
      <c r="E76" s="3" t="s">
        <v>185</v>
      </c>
      <c r="F76" s="3" t="s">
        <v>141</v>
      </c>
      <c r="G76" s="38">
        <v>100000</v>
      </c>
      <c r="H76" s="38">
        <f>H77</f>
        <v>100000</v>
      </c>
      <c r="I76" s="38">
        <f>I77</f>
        <v>63000</v>
      </c>
      <c r="J76" s="65">
        <f t="shared" si="0"/>
        <v>63</v>
      </c>
    </row>
    <row r="77" spans="1:10" ht="45" x14ac:dyDescent="0.25">
      <c r="A77" s="22" t="s">
        <v>255</v>
      </c>
      <c r="B77" s="3" t="s">
        <v>7</v>
      </c>
      <c r="C77" s="3" t="s">
        <v>42</v>
      </c>
      <c r="D77" s="3" t="s">
        <v>128</v>
      </c>
      <c r="E77" s="3" t="s">
        <v>185</v>
      </c>
      <c r="F77" s="3" t="s">
        <v>254</v>
      </c>
      <c r="G77" s="38"/>
      <c r="H77" s="38">
        <v>100000</v>
      </c>
      <c r="I77" s="38">
        <v>63000</v>
      </c>
      <c r="J77" s="65">
        <f t="shared" si="0"/>
        <v>63</v>
      </c>
    </row>
    <row r="78" spans="1:10" s="12" customFormat="1" ht="29.25" x14ac:dyDescent="0.25">
      <c r="A78" s="20" t="s">
        <v>95</v>
      </c>
      <c r="B78" s="2" t="s">
        <v>7</v>
      </c>
      <c r="C78" s="2" t="s">
        <v>127</v>
      </c>
      <c r="D78" s="2"/>
      <c r="E78" s="2"/>
      <c r="F78" s="2"/>
      <c r="G78" s="39">
        <f t="shared" ref="G78:I78" si="10">G79</f>
        <v>2487879</v>
      </c>
      <c r="H78" s="39">
        <f t="shared" si="10"/>
        <v>2487879</v>
      </c>
      <c r="I78" s="39">
        <f t="shared" si="10"/>
        <v>1762197.6400000001</v>
      </c>
      <c r="J78" s="65">
        <f t="shared" si="0"/>
        <v>70.831324192213529</v>
      </c>
    </row>
    <row r="79" spans="1:10" ht="60" x14ac:dyDescent="0.25">
      <c r="A79" s="21" t="s">
        <v>96</v>
      </c>
      <c r="B79" s="2" t="s">
        <v>7</v>
      </c>
      <c r="C79" s="2" t="s">
        <v>127</v>
      </c>
      <c r="D79" s="2" t="s">
        <v>132</v>
      </c>
      <c r="E79" s="3"/>
      <c r="F79" s="3"/>
      <c r="G79" s="38">
        <f>G87+G80</f>
        <v>2487879</v>
      </c>
      <c r="H79" s="38">
        <f>H87+H80</f>
        <v>2487879</v>
      </c>
      <c r="I79" s="38">
        <f>I87+I80</f>
        <v>1762197.6400000001</v>
      </c>
      <c r="J79" s="65">
        <f t="shared" si="0"/>
        <v>70.831324192213529</v>
      </c>
    </row>
    <row r="80" spans="1:10" ht="75" x14ac:dyDescent="0.25">
      <c r="A80" s="51" t="s">
        <v>320</v>
      </c>
      <c r="B80" s="3" t="s">
        <v>7</v>
      </c>
      <c r="C80" s="3" t="s">
        <v>127</v>
      </c>
      <c r="D80" s="3" t="s">
        <v>132</v>
      </c>
      <c r="E80" s="56" t="s">
        <v>322</v>
      </c>
      <c r="F80" s="47"/>
      <c r="G80" s="38">
        <f>G81+G84</f>
        <v>306679</v>
      </c>
      <c r="H80" s="38">
        <f>H81+H84</f>
        <v>306679</v>
      </c>
      <c r="I80" s="38">
        <f>I81+I84</f>
        <v>244729</v>
      </c>
      <c r="J80" s="65">
        <f t="shared" si="0"/>
        <v>79.799725445824464</v>
      </c>
    </row>
    <row r="81" spans="1:10" ht="45" x14ac:dyDescent="0.25">
      <c r="A81" s="51" t="s">
        <v>11</v>
      </c>
      <c r="B81" s="3" t="s">
        <v>7</v>
      </c>
      <c r="C81" s="3" t="s">
        <v>127</v>
      </c>
      <c r="D81" s="3" t="s">
        <v>132</v>
      </c>
      <c r="E81" s="56" t="s">
        <v>322</v>
      </c>
      <c r="F81" s="56">
        <v>200</v>
      </c>
      <c r="G81" s="38">
        <f>G82</f>
        <v>106200</v>
      </c>
      <c r="H81" s="38">
        <f>H82</f>
        <v>106200</v>
      </c>
      <c r="I81" s="38">
        <f>I82</f>
        <v>44250</v>
      </c>
      <c r="J81" s="65">
        <f t="shared" ref="J81:J86" si="11">I81/H81*100</f>
        <v>41.666666666666671</v>
      </c>
    </row>
    <row r="82" spans="1:10" ht="45" x14ac:dyDescent="0.25">
      <c r="A82" s="51" t="s">
        <v>12</v>
      </c>
      <c r="B82" s="3" t="s">
        <v>7</v>
      </c>
      <c r="C82" s="3" t="s">
        <v>127</v>
      </c>
      <c r="D82" s="3" t="s">
        <v>132</v>
      </c>
      <c r="E82" s="56" t="s">
        <v>322</v>
      </c>
      <c r="F82" s="56">
        <v>240</v>
      </c>
      <c r="G82" s="38">
        <v>106200</v>
      </c>
      <c r="H82" s="38">
        <f>H83</f>
        <v>106200</v>
      </c>
      <c r="I82" s="38">
        <f>I83</f>
        <v>44250</v>
      </c>
      <c r="J82" s="65">
        <f t="shared" si="11"/>
        <v>41.666666666666671</v>
      </c>
    </row>
    <row r="83" spans="1:10" ht="45" x14ac:dyDescent="0.25">
      <c r="A83" s="22" t="s">
        <v>255</v>
      </c>
      <c r="B83" s="3" t="s">
        <v>7</v>
      </c>
      <c r="C83" s="3" t="s">
        <v>127</v>
      </c>
      <c r="D83" s="3" t="s">
        <v>132</v>
      </c>
      <c r="E83" s="56" t="s">
        <v>322</v>
      </c>
      <c r="F83" s="56">
        <v>244</v>
      </c>
      <c r="G83" s="38"/>
      <c r="H83" s="38">
        <v>106200</v>
      </c>
      <c r="I83" s="38">
        <v>44250</v>
      </c>
      <c r="J83" s="65">
        <f t="shared" si="11"/>
        <v>41.666666666666671</v>
      </c>
    </row>
    <row r="84" spans="1:10" x14ac:dyDescent="0.25">
      <c r="A84" s="51" t="s">
        <v>13</v>
      </c>
      <c r="B84" s="3" t="s">
        <v>7</v>
      </c>
      <c r="C84" s="3" t="s">
        <v>127</v>
      </c>
      <c r="D84" s="3" t="s">
        <v>132</v>
      </c>
      <c r="E84" s="56" t="s">
        <v>322</v>
      </c>
      <c r="F84" s="47">
        <v>800</v>
      </c>
      <c r="G84" s="38">
        <f>G85</f>
        <v>200479</v>
      </c>
      <c r="H84" s="38">
        <f>H85</f>
        <v>200479</v>
      </c>
      <c r="I84" s="38">
        <f>I85</f>
        <v>200479</v>
      </c>
      <c r="J84" s="65">
        <f t="shared" si="11"/>
        <v>100</v>
      </c>
    </row>
    <row r="85" spans="1:10" x14ac:dyDescent="0.25">
      <c r="A85" s="51" t="s">
        <v>321</v>
      </c>
      <c r="B85" s="3" t="s">
        <v>7</v>
      </c>
      <c r="C85" s="3" t="s">
        <v>127</v>
      </c>
      <c r="D85" s="3" t="s">
        <v>132</v>
      </c>
      <c r="E85" s="56" t="s">
        <v>322</v>
      </c>
      <c r="F85" s="47">
        <v>830</v>
      </c>
      <c r="G85" s="38">
        <v>200479</v>
      </c>
      <c r="H85" s="38">
        <f>H86</f>
        <v>200479</v>
      </c>
      <c r="I85" s="38">
        <f>I86</f>
        <v>200479</v>
      </c>
      <c r="J85" s="65">
        <f t="shared" si="11"/>
        <v>100</v>
      </c>
    </row>
    <row r="86" spans="1:10" ht="150" x14ac:dyDescent="0.25">
      <c r="A86" s="51" t="s">
        <v>332</v>
      </c>
      <c r="B86" s="3" t="s">
        <v>7</v>
      </c>
      <c r="C86" s="3" t="s">
        <v>127</v>
      </c>
      <c r="D86" s="3" t="s">
        <v>132</v>
      </c>
      <c r="E86" s="56" t="s">
        <v>322</v>
      </c>
      <c r="F86" s="56">
        <v>831</v>
      </c>
      <c r="G86" s="38"/>
      <c r="H86" s="38">
        <v>200479</v>
      </c>
      <c r="I86" s="38">
        <v>200479</v>
      </c>
      <c r="J86" s="65">
        <f t="shared" si="11"/>
        <v>100</v>
      </c>
    </row>
    <row r="87" spans="1:10" ht="90" customHeight="1" x14ac:dyDescent="0.25">
      <c r="A87" s="22" t="s">
        <v>97</v>
      </c>
      <c r="B87" s="3" t="s">
        <v>7</v>
      </c>
      <c r="C87" s="3" t="s">
        <v>127</v>
      </c>
      <c r="D87" s="3" t="s">
        <v>132</v>
      </c>
      <c r="E87" s="3" t="s">
        <v>186</v>
      </c>
      <c r="F87" s="3"/>
      <c r="G87" s="38">
        <f>G88+G93+G96</f>
        <v>2181200</v>
      </c>
      <c r="H87" s="38">
        <f>H88+H93+H96</f>
        <v>2181200</v>
      </c>
      <c r="I87" s="38">
        <f>I88+I93+I96</f>
        <v>1517468.6400000001</v>
      </c>
      <c r="J87" s="65">
        <f t="shared" ref="J87:J146" si="12">I87/H87*100</f>
        <v>69.570357601320381</v>
      </c>
    </row>
    <row r="88" spans="1:10" ht="93" customHeight="1" x14ac:dyDescent="0.25">
      <c r="A88" s="22" t="s">
        <v>34</v>
      </c>
      <c r="B88" s="3" t="s">
        <v>7</v>
      </c>
      <c r="C88" s="3" t="s">
        <v>127</v>
      </c>
      <c r="D88" s="3" t="s">
        <v>132</v>
      </c>
      <c r="E88" s="3" t="s">
        <v>186</v>
      </c>
      <c r="F88" s="3" t="s">
        <v>138</v>
      </c>
      <c r="G88" s="38">
        <f>G89</f>
        <v>2096800</v>
      </c>
      <c r="H88" s="38">
        <f>H89</f>
        <v>2096800</v>
      </c>
      <c r="I88" s="38">
        <f>I89</f>
        <v>1484570.79</v>
      </c>
      <c r="J88" s="65">
        <f t="shared" si="12"/>
        <v>70.801735501716905</v>
      </c>
    </row>
    <row r="89" spans="1:10" ht="30" x14ac:dyDescent="0.25">
      <c r="A89" s="22" t="s">
        <v>35</v>
      </c>
      <c r="B89" s="3" t="s">
        <v>7</v>
      </c>
      <c r="C89" s="3" t="s">
        <v>127</v>
      </c>
      <c r="D89" s="3" t="s">
        <v>132</v>
      </c>
      <c r="E89" s="3" t="s">
        <v>186</v>
      </c>
      <c r="F89" s="3" t="s">
        <v>148</v>
      </c>
      <c r="G89" s="38">
        <v>2096800</v>
      </c>
      <c r="H89" s="38">
        <f>H90+H91+H92</f>
        <v>2096800</v>
      </c>
      <c r="I89" s="38">
        <f>I90+I91+I92</f>
        <v>1484570.79</v>
      </c>
      <c r="J89" s="65">
        <f t="shared" si="12"/>
        <v>70.801735501716905</v>
      </c>
    </row>
    <row r="90" spans="1:10" ht="45" x14ac:dyDescent="0.25">
      <c r="A90" s="22" t="s">
        <v>269</v>
      </c>
      <c r="B90" s="3" t="s">
        <v>7</v>
      </c>
      <c r="C90" s="3" t="s">
        <v>127</v>
      </c>
      <c r="D90" s="3" t="s">
        <v>132</v>
      </c>
      <c r="E90" s="3" t="s">
        <v>186</v>
      </c>
      <c r="F90" s="3" t="s">
        <v>266</v>
      </c>
      <c r="G90" s="38"/>
      <c r="H90" s="38">
        <v>1610000</v>
      </c>
      <c r="I90" s="38">
        <v>1147900.42</v>
      </c>
      <c r="J90" s="65">
        <f t="shared" si="12"/>
        <v>71.298162732919252</v>
      </c>
    </row>
    <row r="91" spans="1:10" ht="45" x14ac:dyDescent="0.25">
      <c r="A91" s="22" t="s">
        <v>270</v>
      </c>
      <c r="B91" s="3" t="s">
        <v>7</v>
      </c>
      <c r="C91" s="3" t="s">
        <v>127</v>
      </c>
      <c r="D91" s="3" t="s">
        <v>132</v>
      </c>
      <c r="E91" s="3" t="s">
        <v>186</v>
      </c>
      <c r="F91" s="3" t="s">
        <v>267</v>
      </c>
      <c r="G91" s="38"/>
      <c r="H91" s="38">
        <v>1500</v>
      </c>
      <c r="I91" s="38">
        <v>0</v>
      </c>
      <c r="J91" s="65">
        <f t="shared" si="12"/>
        <v>0</v>
      </c>
    </row>
    <row r="92" spans="1:10" ht="45" x14ac:dyDescent="0.25">
      <c r="A92" s="22" t="s">
        <v>271</v>
      </c>
      <c r="B92" s="3" t="s">
        <v>7</v>
      </c>
      <c r="C92" s="3" t="s">
        <v>127</v>
      </c>
      <c r="D92" s="3" t="s">
        <v>132</v>
      </c>
      <c r="E92" s="3" t="s">
        <v>186</v>
      </c>
      <c r="F92" s="3" t="s">
        <v>268</v>
      </c>
      <c r="G92" s="38"/>
      <c r="H92" s="38">
        <v>485300</v>
      </c>
      <c r="I92" s="38">
        <v>336670.37</v>
      </c>
      <c r="J92" s="65">
        <f t="shared" si="12"/>
        <v>69.373659592004941</v>
      </c>
    </row>
    <row r="93" spans="1:10" ht="45" x14ac:dyDescent="0.25">
      <c r="A93" s="22" t="s">
        <v>11</v>
      </c>
      <c r="B93" s="3" t="s">
        <v>7</v>
      </c>
      <c r="C93" s="3" t="s">
        <v>127</v>
      </c>
      <c r="D93" s="3" t="s">
        <v>132</v>
      </c>
      <c r="E93" s="3" t="s">
        <v>186</v>
      </c>
      <c r="F93" s="3" t="s">
        <v>140</v>
      </c>
      <c r="G93" s="38">
        <f>G94</f>
        <v>80200</v>
      </c>
      <c r="H93" s="38">
        <f>H94</f>
        <v>80200</v>
      </c>
      <c r="I93" s="38">
        <f>I94</f>
        <v>30415.85</v>
      </c>
      <c r="J93" s="65">
        <f t="shared" si="12"/>
        <v>37.924999999999997</v>
      </c>
    </row>
    <row r="94" spans="1:10" ht="45" x14ac:dyDescent="0.25">
      <c r="A94" s="22" t="s">
        <v>12</v>
      </c>
      <c r="B94" s="3" t="s">
        <v>7</v>
      </c>
      <c r="C94" s="3" t="s">
        <v>127</v>
      </c>
      <c r="D94" s="3" t="s">
        <v>132</v>
      </c>
      <c r="E94" s="3" t="s">
        <v>186</v>
      </c>
      <c r="F94" s="3" t="s">
        <v>141</v>
      </c>
      <c r="G94" s="38">
        <v>80200</v>
      </c>
      <c r="H94" s="38">
        <f>H95</f>
        <v>80200</v>
      </c>
      <c r="I94" s="38">
        <f>I95</f>
        <v>30415.85</v>
      </c>
      <c r="J94" s="65">
        <f t="shared" si="12"/>
        <v>37.924999999999997</v>
      </c>
    </row>
    <row r="95" spans="1:10" ht="45" x14ac:dyDescent="0.25">
      <c r="A95" s="22" t="s">
        <v>255</v>
      </c>
      <c r="B95" s="3" t="s">
        <v>7</v>
      </c>
      <c r="C95" s="3" t="s">
        <v>127</v>
      </c>
      <c r="D95" s="3" t="s">
        <v>132</v>
      </c>
      <c r="E95" s="3" t="s">
        <v>186</v>
      </c>
      <c r="F95" s="3" t="s">
        <v>254</v>
      </c>
      <c r="G95" s="38"/>
      <c r="H95" s="38">
        <v>80200</v>
      </c>
      <c r="I95" s="38">
        <v>30415.85</v>
      </c>
      <c r="J95" s="65">
        <f t="shared" si="12"/>
        <v>37.924999999999997</v>
      </c>
    </row>
    <row r="96" spans="1:10" x14ac:dyDescent="0.25">
      <c r="A96" s="22" t="s">
        <v>13</v>
      </c>
      <c r="B96" s="3" t="s">
        <v>7</v>
      </c>
      <c r="C96" s="3" t="s">
        <v>127</v>
      </c>
      <c r="D96" s="3" t="s">
        <v>132</v>
      </c>
      <c r="E96" s="3" t="s">
        <v>186</v>
      </c>
      <c r="F96" s="3" t="s">
        <v>142</v>
      </c>
      <c r="G96" s="38">
        <f>G97</f>
        <v>4200</v>
      </c>
      <c r="H96" s="38">
        <f>H97</f>
        <v>4200</v>
      </c>
      <c r="I96" s="38">
        <f>I97</f>
        <v>2482</v>
      </c>
      <c r="J96" s="65">
        <f t="shared" si="12"/>
        <v>59.095238095238102</v>
      </c>
    </row>
    <row r="97" spans="1:10" ht="15.75" customHeight="1" x14ac:dyDescent="0.25">
      <c r="A97" s="22" t="s">
        <v>14</v>
      </c>
      <c r="B97" s="3" t="s">
        <v>7</v>
      </c>
      <c r="C97" s="3" t="s">
        <v>127</v>
      </c>
      <c r="D97" s="3" t="s">
        <v>132</v>
      </c>
      <c r="E97" s="3" t="s">
        <v>186</v>
      </c>
      <c r="F97" s="3" t="s">
        <v>143</v>
      </c>
      <c r="G97" s="38">
        <v>4200</v>
      </c>
      <c r="H97" s="38">
        <f>H98</f>
        <v>4200</v>
      </c>
      <c r="I97" s="38">
        <f>I98</f>
        <v>2482</v>
      </c>
      <c r="J97" s="65">
        <f t="shared" si="12"/>
        <v>59.095238095238102</v>
      </c>
    </row>
    <row r="98" spans="1:10" x14ac:dyDescent="0.25">
      <c r="A98" s="22" t="s">
        <v>260</v>
      </c>
      <c r="B98" s="3" t="s">
        <v>7</v>
      </c>
      <c r="C98" s="3" t="s">
        <v>127</v>
      </c>
      <c r="D98" s="3" t="s">
        <v>132</v>
      </c>
      <c r="E98" s="3" t="s">
        <v>186</v>
      </c>
      <c r="F98" s="3" t="s">
        <v>257</v>
      </c>
      <c r="G98" s="38"/>
      <c r="H98" s="38">
        <v>4200</v>
      </c>
      <c r="I98" s="38">
        <v>2482</v>
      </c>
      <c r="J98" s="65">
        <f t="shared" si="12"/>
        <v>59.095238095238102</v>
      </c>
    </row>
    <row r="99" spans="1:10" s="12" customFormat="1" x14ac:dyDescent="0.25">
      <c r="A99" s="23" t="s">
        <v>98</v>
      </c>
      <c r="B99" s="2" t="s">
        <v>7</v>
      </c>
      <c r="C99" s="2" t="s">
        <v>128</v>
      </c>
      <c r="D99" s="2"/>
      <c r="E99" s="2"/>
      <c r="F99" s="2"/>
      <c r="G99" s="39">
        <f>G100+G105+G112+G133</f>
        <v>15241968.18</v>
      </c>
      <c r="H99" s="39">
        <f>H100+H105+H112+H133</f>
        <v>16323527.18</v>
      </c>
      <c r="I99" s="39">
        <f>I100+I105+I112+I133</f>
        <v>8339471.0099999998</v>
      </c>
      <c r="J99" s="65">
        <f t="shared" si="12"/>
        <v>51.088658217310602</v>
      </c>
    </row>
    <row r="100" spans="1:10" s="12" customFormat="1" x14ac:dyDescent="0.25">
      <c r="A100" s="25" t="s">
        <v>99</v>
      </c>
      <c r="B100" s="2" t="s">
        <v>7</v>
      </c>
      <c r="C100" s="2" t="s">
        <v>128</v>
      </c>
      <c r="D100" s="2" t="s">
        <v>130</v>
      </c>
      <c r="E100" s="2"/>
      <c r="F100" s="2"/>
      <c r="G100" s="38">
        <f>G101</f>
        <v>35601</v>
      </c>
      <c r="H100" s="38">
        <f t="shared" ref="H100:I100" si="13">H101</f>
        <v>35601</v>
      </c>
      <c r="I100" s="38">
        <f t="shared" si="13"/>
        <v>8900.1299999999992</v>
      </c>
      <c r="J100" s="65">
        <f t="shared" si="12"/>
        <v>24.999662930816548</v>
      </c>
    </row>
    <row r="101" spans="1:10" s="12" customFormat="1" ht="168" customHeight="1" x14ac:dyDescent="0.25">
      <c r="A101" s="24" t="s">
        <v>133</v>
      </c>
      <c r="B101" s="3" t="s">
        <v>7</v>
      </c>
      <c r="C101" s="3" t="s">
        <v>128</v>
      </c>
      <c r="D101" s="3" t="s">
        <v>130</v>
      </c>
      <c r="E101" s="3" t="s">
        <v>187</v>
      </c>
      <c r="F101" s="3"/>
      <c r="G101" s="38">
        <f t="shared" ref="G101:I102" si="14">G102</f>
        <v>35601</v>
      </c>
      <c r="H101" s="38">
        <f t="shared" si="14"/>
        <v>35601</v>
      </c>
      <c r="I101" s="38">
        <f t="shared" si="14"/>
        <v>8900.1299999999992</v>
      </c>
      <c r="J101" s="65">
        <f t="shared" si="12"/>
        <v>24.999662930816548</v>
      </c>
    </row>
    <row r="102" spans="1:10" s="12" customFormat="1" ht="45" x14ac:dyDescent="0.25">
      <c r="A102" s="22" t="s">
        <v>11</v>
      </c>
      <c r="B102" s="3" t="s">
        <v>7</v>
      </c>
      <c r="C102" s="3" t="s">
        <v>128</v>
      </c>
      <c r="D102" s="3" t="s">
        <v>130</v>
      </c>
      <c r="E102" s="3" t="s">
        <v>187</v>
      </c>
      <c r="F102" s="3" t="s">
        <v>140</v>
      </c>
      <c r="G102" s="38">
        <f t="shared" si="14"/>
        <v>35601</v>
      </c>
      <c r="H102" s="38">
        <f t="shared" si="14"/>
        <v>35601</v>
      </c>
      <c r="I102" s="38">
        <f t="shared" si="14"/>
        <v>8900.1299999999992</v>
      </c>
      <c r="J102" s="65">
        <f t="shared" si="12"/>
        <v>24.999662930816548</v>
      </c>
    </row>
    <row r="103" spans="1:10" s="12" customFormat="1" ht="45" x14ac:dyDescent="0.25">
      <c r="A103" s="22" t="s">
        <v>12</v>
      </c>
      <c r="B103" s="3" t="s">
        <v>7</v>
      </c>
      <c r="C103" s="3" t="s">
        <v>128</v>
      </c>
      <c r="D103" s="3" t="s">
        <v>130</v>
      </c>
      <c r="E103" s="3" t="s">
        <v>187</v>
      </c>
      <c r="F103" s="3" t="s">
        <v>141</v>
      </c>
      <c r="G103" s="38">
        <v>35601</v>
      </c>
      <c r="H103" s="38">
        <f>H104</f>
        <v>35601</v>
      </c>
      <c r="I103" s="38">
        <f>I104</f>
        <v>8900.1299999999992</v>
      </c>
      <c r="J103" s="65">
        <f t="shared" si="12"/>
        <v>24.999662930816548</v>
      </c>
    </row>
    <row r="104" spans="1:10" s="12" customFormat="1" ht="45" x14ac:dyDescent="0.25">
      <c r="A104" s="22" t="s">
        <v>255</v>
      </c>
      <c r="B104" s="3" t="s">
        <v>7</v>
      </c>
      <c r="C104" s="3" t="s">
        <v>128</v>
      </c>
      <c r="D104" s="3" t="s">
        <v>130</v>
      </c>
      <c r="E104" s="3" t="s">
        <v>187</v>
      </c>
      <c r="F104" s="3" t="s">
        <v>254</v>
      </c>
      <c r="G104" s="38"/>
      <c r="H104" s="38">
        <v>35601</v>
      </c>
      <c r="I104" s="38">
        <v>8900.1299999999992</v>
      </c>
      <c r="J104" s="65">
        <f t="shared" si="12"/>
        <v>24.999662930816548</v>
      </c>
    </row>
    <row r="105" spans="1:10" s="12" customFormat="1" x14ac:dyDescent="0.25">
      <c r="A105" s="25" t="s">
        <v>101</v>
      </c>
      <c r="B105" s="2" t="s">
        <v>7</v>
      </c>
      <c r="C105" s="2" t="s">
        <v>128</v>
      </c>
      <c r="D105" s="2" t="s">
        <v>134</v>
      </c>
      <c r="E105" s="2"/>
      <c r="F105" s="2"/>
      <c r="G105" s="38">
        <f>G109+G106</f>
        <v>6951581.1799999997</v>
      </c>
      <c r="H105" s="38">
        <f>H109+H106</f>
        <v>6951581.1799999997</v>
      </c>
      <c r="I105" s="38">
        <f>I109+I106</f>
        <v>4078297</v>
      </c>
      <c r="J105" s="65">
        <f t="shared" si="12"/>
        <v>58.66718512521205</v>
      </c>
    </row>
    <row r="106" spans="1:10" s="12" customFormat="1" ht="105" x14ac:dyDescent="0.25">
      <c r="A106" s="24" t="s">
        <v>246</v>
      </c>
      <c r="B106" s="3" t="s">
        <v>7</v>
      </c>
      <c r="C106" s="3" t="s">
        <v>128</v>
      </c>
      <c r="D106" s="3" t="s">
        <v>134</v>
      </c>
      <c r="E106" s="3" t="s">
        <v>245</v>
      </c>
      <c r="F106" s="2"/>
      <c r="G106" s="38">
        <f t="shared" ref="G106:I107" si="15">G107</f>
        <v>6411581.1799999997</v>
      </c>
      <c r="H106" s="38">
        <f t="shared" si="15"/>
        <v>6411581.1799999997</v>
      </c>
      <c r="I106" s="38">
        <f t="shared" si="15"/>
        <v>3740086</v>
      </c>
      <c r="J106" s="65">
        <f t="shared" si="12"/>
        <v>58.333286205073051</v>
      </c>
    </row>
    <row r="107" spans="1:10" s="12" customFormat="1" x14ac:dyDescent="0.25">
      <c r="A107" s="22" t="s">
        <v>13</v>
      </c>
      <c r="B107" s="3" t="s">
        <v>7</v>
      </c>
      <c r="C107" s="3" t="s">
        <v>128</v>
      </c>
      <c r="D107" s="3" t="s">
        <v>134</v>
      </c>
      <c r="E107" s="3" t="s">
        <v>245</v>
      </c>
      <c r="F107" s="3" t="s">
        <v>142</v>
      </c>
      <c r="G107" s="38">
        <f t="shared" si="15"/>
        <v>6411581.1799999997</v>
      </c>
      <c r="H107" s="38">
        <f t="shared" si="15"/>
        <v>6411581.1799999997</v>
      </c>
      <c r="I107" s="38">
        <f t="shared" si="15"/>
        <v>3740086</v>
      </c>
      <c r="J107" s="65">
        <f t="shared" si="12"/>
        <v>58.333286205073051</v>
      </c>
    </row>
    <row r="108" spans="1:10" s="12" customFormat="1" ht="75" x14ac:dyDescent="0.25">
      <c r="A108" s="22" t="s">
        <v>150</v>
      </c>
      <c r="B108" s="3" t="s">
        <v>7</v>
      </c>
      <c r="C108" s="3" t="s">
        <v>128</v>
      </c>
      <c r="D108" s="3" t="s">
        <v>134</v>
      </c>
      <c r="E108" s="3" t="s">
        <v>245</v>
      </c>
      <c r="F108" s="3" t="s">
        <v>151</v>
      </c>
      <c r="G108" s="38">
        <v>6411581.1799999997</v>
      </c>
      <c r="H108" s="38">
        <v>6411581.1799999997</v>
      </c>
      <c r="I108" s="38">
        <v>3740086</v>
      </c>
      <c r="J108" s="65">
        <f t="shared" si="12"/>
        <v>58.333286205073051</v>
      </c>
    </row>
    <row r="109" spans="1:10" s="12" customFormat="1" ht="106.5" customHeight="1" x14ac:dyDescent="0.25">
      <c r="A109" s="22" t="s">
        <v>149</v>
      </c>
      <c r="B109" s="3" t="s">
        <v>7</v>
      </c>
      <c r="C109" s="3" t="s">
        <v>128</v>
      </c>
      <c r="D109" s="3" t="s">
        <v>134</v>
      </c>
      <c r="E109" s="3" t="s">
        <v>189</v>
      </c>
      <c r="F109" s="3"/>
      <c r="G109" s="38">
        <f t="shared" ref="G109:I110" si="16">G110</f>
        <v>540000</v>
      </c>
      <c r="H109" s="38">
        <f t="shared" si="16"/>
        <v>540000</v>
      </c>
      <c r="I109" s="38">
        <f t="shared" si="16"/>
        <v>338211</v>
      </c>
      <c r="J109" s="65">
        <f t="shared" si="12"/>
        <v>62.631666666666661</v>
      </c>
    </row>
    <row r="110" spans="1:10" s="12" customFormat="1" x14ac:dyDescent="0.25">
      <c r="A110" s="22" t="s">
        <v>13</v>
      </c>
      <c r="B110" s="3" t="s">
        <v>7</v>
      </c>
      <c r="C110" s="3" t="s">
        <v>128</v>
      </c>
      <c r="D110" s="3" t="s">
        <v>134</v>
      </c>
      <c r="E110" s="3" t="s">
        <v>189</v>
      </c>
      <c r="F110" s="3" t="s">
        <v>142</v>
      </c>
      <c r="G110" s="38">
        <f t="shared" si="16"/>
        <v>540000</v>
      </c>
      <c r="H110" s="38">
        <f t="shared" si="16"/>
        <v>540000</v>
      </c>
      <c r="I110" s="38">
        <f t="shared" si="16"/>
        <v>338211</v>
      </c>
      <c r="J110" s="65">
        <f t="shared" si="12"/>
        <v>62.631666666666661</v>
      </c>
    </row>
    <row r="111" spans="1:10" s="12" customFormat="1" ht="75" x14ac:dyDescent="0.25">
      <c r="A111" s="22" t="s">
        <v>150</v>
      </c>
      <c r="B111" s="3" t="s">
        <v>7</v>
      </c>
      <c r="C111" s="3" t="s">
        <v>128</v>
      </c>
      <c r="D111" s="3" t="s">
        <v>134</v>
      </c>
      <c r="E111" s="3" t="s">
        <v>189</v>
      </c>
      <c r="F111" s="3" t="s">
        <v>151</v>
      </c>
      <c r="G111" s="38">
        <v>540000</v>
      </c>
      <c r="H111" s="38">
        <v>540000</v>
      </c>
      <c r="I111" s="38">
        <v>338211</v>
      </c>
      <c r="J111" s="65">
        <f t="shared" si="12"/>
        <v>62.631666666666661</v>
      </c>
    </row>
    <row r="112" spans="1:10" s="12" customFormat="1" ht="30" x14ac:dyDescent="0.25">
      <c r="A112" s="25" t="s">
        <v>102</v>
      </c>
      <c r="B112" s="2" t="s">
        <v>7</v>
      </c>
      <c r="C112" s="2" t="s">
        <v>128</v>
      </c>
      <c r="D112" s="2" t="s">
        <v>132</v>
      </c>
      <c r="E112" s="2"/>
      <c r="F112" s="2"/>
      <c r="G112" s="38">
        <f>G121+G125+G129+G117</f>
        <v>7869842</v>
      </c>
      <c r="H112" s="38">
        <f>H121+H125+H129+H117+H113</f>
        <v>8951401</v>
      </c>
      <c r="I112" s="38">
        <f t="shared" ref="I112" si="17">I121+I125+I129+I117</f>
        <v>4138951.48</v>
      </c>
      <c r="J112" s="65">
        <f t="shared" si="12"/>
        <v>46.238030002230936</v>
      </c>
    </row>
    <row r="113" spans="1:10" s="12" customFormat="1" ht="75.75" customHeight="1" x14ac:dyDescent="0.25">
      <c r="A113" s="22" t="s">
        <v>272</v>
      </c>
      <c r="B113" s="3" t="s">
        <v>7</v>
      </c>
      <c r="C113" s="3" t="s">
        <v>128</v>
      </c>
      <c r="D113" s="3" t="s">
        <v>132</v>
      </c>
      <c r="E113" s="3" t="s">
        <v>273</v>
      </c>
      <c r="F113" s="3"/>
      <c r="G113" s="38"/>
      <c r="H113" s="38">
        <f>H114</f>
        <v>1081559</v>
      </c>
      <c r="I113" s="38">
        <f>I114</f>
        <v>0</v>
      </c>
      <c r="J113" s="65">
        <f t="shared" si="12"/>
        <v>0</v>
      </c>
    </row>
    <row r="114" spans="1:10" s="12" customFormat="1" ht="45" customHeight="1" x14ac:dyDescent="0.25">
      <c r="A114" s="36" t="s">
        <v>276</v>
      </c>
      <c r="B114" s="3" t="s">
        <v>7</v>
      </c>
      <c r="C114" s="3" t="s">
        <v>128</v>
      </c>
      <c r="D114" s="3" t="s">
        <v>132</v>
      </c>
      <c r="E114" s="3" t="s">
        <v>273</v>
      </c>
      <c r="F114" s="3" t="s">
        <v>154</v>
      </c>
      <c r="G114" s="38"/>
      <c r="H114" s="38">
        <v>1081559</v>
      </c>
      <c r="I114" s="38">
        <f>I115</f>
        <v>0</v>
      </c>
      <c r="J114" s="65">
        <f t="shared" si="12"/>
        <v>0</v>
      </c>
    </row>
    <row r="115" spans="1:10" s="12" customFormat="1" ht="15" customHeight="1" x14ac:dyDescent="0.25">
      <c r="A115" s="26" t="s">
        <v>39</v>
      </c>
      <c r="B115" s="3" t="s">
        <v>7</v>
      </c>
      <c r="C115" s="3" t="s">
        <v>128</v>
      </c>
      <c r="D115" s="3" t="s">
        <v>132</v>
      </c>
      <c r="E115" s="3" t="s">
        <v>273</v>
      </c>
      <c r="F115" s="3" t="s">
        <v>155</v>
      </c>
      <c r="G115" s="38"/>
      <c r="H115" s="38">
        <f>H116</f>
        <v>1081559</v>
      </c>
      <c r="I115" s="38">
        <f>I116</f>
        <v>0</v>
      </c>
      <c r="J115" s="65">
        <f t="shared" si="12"/>
        <v>0</v>
      </c>
    </row>
    <row r="116" spans="1:10" s="12" customFormat="1" ht="60" x14ac:dyDescent="0.25">
      <c r="A116" s="24" t="s">
        <v>275</v>
      </c>
      <c r="B116" s="3" t="s">
        <v>7</v>
      </c>
      <c r="C116" s="3" t="s">
        <v>128</v>
      </c>
      <c r="D116" s="3" t="s">
        <v>132</v>
      </c>
      <c r="E116" s="3" t="s">
        <v>273</v>
      </c>
      <c r="F116" s="3" t="s">
        <v>274</v>
      </c>
      <c r="G116" s="38"/>
      <c r="H116" s="38">
        <v>1081559</v>
      </c>
      <c r="I116" s="38">
        <v>0</v>
      </c>
      <c r="J116" s="65">
        <f t="shared" si="12"/>
        <v>0</v>
      </c>
    </row>
    <row r="117" spans="1:10" s="12" customFormat="1" ht="45" x14ac:dyDescent="0.25">
      <c r="A117" s="24" t="s">
        <v>278</v>
      </c>
      <c r="B117" s="3" t="s">
        <v>7</v>
      </c>
      <c r="C117" s="3" t="s">
        <v>128</v>
      </c>
      <c r="D117" s="3" t="s">
        <v>132</v>
      </c>
      <c r="E117" s="3" t="s">
        <v>277</v>
      </c>
      <c r="F117" s="3"/>
      <c r="G117" s="38">
        <f>G118</f>
        <v>3909594</v>
      </c>
      <c r="H117" s="38">
        <v>3909594</v>
      </c>
      <c r="I117" s="38">
        <f>I118</f>
        <v>3909594</v>
      </c>
      <c r="J117" s="65">
        <f t="shared" si="12"/>
        <v>100</v>
      </c>
    </row>
    <row r="118" spans="1:10" s="12" customFormat="1" ht="45.75" customHeight="1" x14ac:dyDescent="0.25">
      <c r="A118" s="36" t="s">
        <v>276</v>
      </c>
      <c r="B118" s="3" t="s">
        <v>7</v>
      </c>
      <c r="C118" s="3" t="s">
        <v>128</v>
      </c>
      <c r="D118" s="3" t="s">
        <v>132</v>
      </c>
      <c r="E118" s="3" t="s">
        <v>277</v>
      </c>
      <c r="F118" s="3" t="s">
        <v>154</v>
      </c>
      <c r="G118" s="38">
        <f>G119</f>
        <v>3909594</v>
      </c>
      <c r="H118" s="38">
        <v>3909594</v>
      </c>
      <c r="I118" s="38">
        <f>I119</f>
        <v>3909594</v>
      </c>
      <c r="J118" s="65">
        <f t="shared" si="12"/>
        <v>100</v>
      </c>
    </row>
    <row r="119" spans="1:10" s="12" customFormat="1" ht="15.75" customHeight="1" x14ac:dyDescent="0.25">
      <c r="A119" s="26" t="s">
        <v>39</v>
      </c>
      <c r="B119" s="3" t="s">
        <v>7</v>
      </c>
      <c r="C119" s="3" t="s">
        <v>128</v>
      </c>
      <c r="D119" s="3" t="s">
        <v>132</v>
      </c>
      <c r="E119" s="3" t="s">
        <v>277</v>
      </c>
      <c r="F119" s="3" t="s">
        <v>155</v>
      </c>
      <c r="G119" s="38">
        <v>3909594</v>
      </c>
      <c r="H119" s="38">
        <f>H120</f>
        <v>3909594</v>
      </c>
      <c r="I119" s="38">
        <f>I120</f>
        <v>3909594</v>
      </c>
      <c r="J119" s="65">
        <f t="shared" si="12"/>
        <v>100</v>
      </c>
    </row>
    <row r="120" spans="1:10" s="12" customFormat="1" ht="60" x14ac:dyDescent="0.25">
      <c r="A120" s="24" t="s">
        <v>275</v>
      </c>
      <c r="B120" s="3" t="s">
        <v>7</v>
      </c>
      <c r="C120" s="3" t="s">
        <v>128</v>
      </c>
      <c r="D120" s="3" t="s">
        <v>132</v>
      </c>
      <c r="E120" s="3" t="s">
        <v>277</v>
      </c>
      <c r="F120" s="3" t="s">
        <v>274</v>
      </c>
      <c r="G120" s="38"/>
      <c r="H120" s="38">
        <v>3909594</v>
      </c>
      <c r="I120" s="38">
        <v>3909594</v>
      </c>
      <c r="J120" s="65">
        <f t="shared" si="12"/>
        <v>100</v>
      </c>
    </row>
    <row r="121" spans="1:10" s="12" customFormat="1" ht="45" customHeight="1" x14ac:dyDescent="0.25">
      <c r="A121" s="22" t="s">
        <v>27</v>
      </c>
      <c r="B121" s="3" t="s">
        <v>7</v>
      </c>
      <c r="C121" s="3" t="s">
        <v>128</v>
      </c>
      <c r="D121" s="3" t="s">
        <v>132</v>
      </c>
      <c r="E121" s="3" t="s">
        <v>190</v>
      </c>
      <c r="F121" s="13"/>
      <c r="G121" s="38">
        <f t="shared" ref="G121:I122" si="18">G122</f>
        <v>3700890</v>
      </c>
      <c r="H121" s="38">
        <f t="shared" si="18"/>
        <v>3700890</v>
      </c>
      <c r="I121" s="38">
        <f t="shared" si="18"/>
        <v>0</v>
      </c>
      <c r="J121" s="65">
        <f t="shared" si="12"/>
        <v>0</v>
      </c>
    </row>
    <row r="122" spans="1:10" s="12" customFormat="1" ht="45" x14ac:dyDescent="0.25">
      <c r="A122" s="22" t="s">
        <v>11</v>
      </c>
      <c r="B122" s="3" t="s">
        <v>7</v>
      </c>
      <c r="C122" s="3" t="s">
        <v>128</v>
      </c>
      <c r="D122" s="3" t="s">
        <v>132</v>
      </c>
      <c r="E122" s="3" t="s">
        <v>190</v>
      </c>
      <c r="F122" s="13" t="s">
        <v>140</v>
      </c>
      <c r="G122" s="38">
        <f t="shared" si="18"/>
        <v>3700890</v>
      </c>
      <c r="H122" s="38">
        <f t="shared" si="18"/>
        <v>3700890</v>
      </c>
      <c r="I122" s="38">
        <f t="shared" si="18"/>
        <v>0</v>
      </c>
      <c r="J122" s="65">
        <f t="shared" si="12"/>
        <v>0</v>
      </c>
    </row>
    <row r="123" spans="1:10" s="12" customFormat="1" ht="45" x14ac:dyDescent="0.25">
      <c r="A123" s="22" t="s">
        <v>12</v>
      </c>
      <c r="B123" s="3" t="s">
        <v>7</v>
      </c>
      <c r="C123" s="3" t="s">
        <v>128</v>
      </c>
      <c r="D123" s="3" t="s">
        <v>132</v>
      </c>
      <c r="E123" s="3" t="s">
        <v>190</v>
      </c>
      <c r="F123" s="13" t="s">
        <v>141</v>
      </c>
      <c r="G123" s="38">
        <v>3700890</v>
      </c>
      <c r="H123" s="38">
        <f>H124</f>
        <v>3700890</v>
      </c>
      <c r="I123" s="38">
        <f>I124</f>
        <v>0</v>
      </c>
      <c r="J123" s="65">
        <f t="shared" si="12"/>
        <v>0</v>
      </c>
    </row>
    <row r="124" spans="1:10" s="12" customFormat="1" ht="45" x14ac:dyDescent="0.25">
      <c r="A124" s="22" t="s">
        <v>255</v>
      </c>
      <c r="B124" s="3" t="s">
        <v>7</v>
      </c>
      <c r="C124" s="3" t="s">
        <v>128</v>
      </c>
      <c r="D124" s="3" t="s">
        <v>132</v>
      </c>
      <c r="E124" s="3" t="s">
        <v>190</v>
      </c>
      <c r="F124" s="13" t="s">
        <v>254</v>
      </c>
      <c r="G124" s="38"/>
      <c r="H124" s="38">
        <v>3700890</v>
      </c>
      <c r="I124" s="38">
        <v>0</v>
      </c>
      <c r="J124" s="65">
        <f t="shared" si="12"/>
        <v>0</v>
      </c>
    </row>
    <row r="125" spans="1:10" s="12" customFormat="1" ht="30" x14ac:dyDescent="0.25">
      <c r="A125" s="22" t="s">
        <v>83</v>
      </c>
      <c r="B125" s="3" t="s">
        <v>7</v>
      </c>
      <c r="C125" s="3" t="s">
        <v>128</v>
      </c>
      <c r="D125" s="3" t="s">
        <v>132</v>
      </c>
      <c r="E125" s="3" t="s">
        <v>191</v>
      </c>
      <c r="F125" s="13"/>
      <c r="G125" s="38">
        <f t="shared" ref="G125:I126" si="19">G126</f>
        <v>30000</v>
      </c>
      <c r="H125" s="38">
        <f t="shared" si="19"/>
        <v>30000</v>
      </c>
      <c r="I125" s="38">
        <f t="shared" si="19"/>
        <v>0</v>
      </c>
      <c r="J125" s="65">
        <f t="shared" si="12"/>
        <v>0</v>
      </c>
    </row>
    <row r="126" spans="1:10" s="12" customFormat="1" ht="45" x14ac:dyDescent="0.25">
      <c r="A126" s="22" t="s">
        <v>11</v>
      </c>
      <c r="B126" s="3" t="s">
        <v>7</v>
      </c>
      <c r="C126" s="3" t="s">
        <v>128</v>
      </c>
      <c r="D126" s="3" t="s">
        <v>132</v>
      </c>
      <c r="E126" s="3" t="s">
        <v>191</v>
      </c>
      <c r="F126" s="13" t="s">
        <v>140</v>
      </c>
      <c r="G126" s="38">
        <f t="shared" si="19"/>
        <v>30000</v>
      </c>
      <c r="H126" s="38">
        <f t="shared" si="19"/>
        <v>30000</v>
      </c>
      <c r="I126" s="38">
        <f t="shared" si="19"/>
        <v>0</v>
      </c>
      <c r="J126" s="65">
        <f t="shared" si="12"/>
        <v>0</v>
      </c>
    </row>
    <row r="127" spans="1:10" s="12" customFormat="1" ht="45" x14ac:dyDescent="0.25">
      <c r="A127" s="22" t="s">
        <v>12</v>
      </c>
      <c r="B127" s="3" t="s">
        <v>7</v>
      </c>
      <c r="C127" s="3" t="s">
        <v>128</v>
      </c>
      <c r="D127" s="3" t="s">
        <v>132</v>
      </c>
      <c r="E127" s="3" t="s">
        <v>191</v>
      </c>
      <c r="F127" s="13" t="s">
        <v>141</v>
      </c>
      <c r="G127" s="38">
        <v>30000</v>
      </c>
      <c r="H127" s="38">
        <v>30000</v>
      </c>
      <c r="I127" s="38">
        <f>I128</f>
        <v>0</v>
      </c>
      <c r="J127" s="65">
        <f t="shared" si="12"/>
        <v>0</v>
      </c>
    </row>
    <row r="128" spans="1:10" s="12" customFormat="1" ht="45" x14ac:dyDescent="0.25">
      <c r="A128" s="22" t="s">
        <v>255</v>
      </c>
      <c r="B128" s="3" t="s">
        <v>7</v>
      </c>
      <c r="C128" s="3" t="s">
        <v>128</v>
      </c>
      <c r="D128" s="3" t="s">
        <v>132</v>
      </c>
      <c r="E128" s="3" t="s">
        <v>191</v>
      </c>
      <c r="F128" s="13" t="s">
        <v>254</v>
      </c>
      <c r="G128" s="38"/>
      <c r="H128" s="38">
        <v>30000</v>
      </c>
      <c r="I128" s="38">
        <v>0</v>
      </c>
      <c r="J128" s="65">
        <f t="shared" si="12"/>
        <v>0</v>
      </c>
    </row>
    <row r="129" spans="1:10" s="12" customFormat="1" ht="60" customHeight="1" x14ac:dyDescent="0.25">
      <c r="A129" s="22" t="s">
        <v>77</v>
      </c>
      <c r="B129" s="3" t="s">
        <v>7</v>
      </c>
      <c r="C129" s="3" t="s">
        <v>128</v>
      </c>
      <c r="D129" s="3" t="s">
        <v>132</v>
      </c>
      <c r="E129" s="3" t="s">
        <v>192</v>
      </c>
      <c r="F129" s="13"/>
      <c r="G129" s="38">
        <f t="shared" ref="G129:I130" si="20">G130</f>
        <v>229358</v>
      </c>
      <c r="H129" s="38">
        <f t="shared" si="20"/>
        <v>229358</v>
      </c>
      <c r="I129" s="38">
        <f t="shared" si="20"/>
        <v>229357.48</v>
      </c>
      <c r="J129" s="65">
        <f t="shared" si="12"/>
        <v>99.99977328019952</v>
      </c>
    </row>
    <row r="130" spans="1:10" s="12" customFormat="1" ht="48.75" customHeight="1" x14ac:dyDescent="0.25">
      <c r="A130" s="22" t="s">
        <v>38</v>
      </c>
      <c r="B130" s="3" t="s">
        <v>7</v>
      </c>
      <c r="C130" s="3" t="s">
        <v>128</v>
      </c>
      <c r="D130" s="3" t="s">
        <v>132</v>
      </c>
      <c r="E130" s="3" t="s">
        <v>192</v>
      </c>
      <c r="F130" s="13" t="s">
        <v>154</v>
      </c>
      <c r="G130" s="38">
        <f t="shared" si="20"/>
        <v>229358</v>
      </c>
      <c r="H130" s="38">
        <f t="shared" si="20"/>
        <v>229358</v>
      </c>
      <c r="I130" s="38">
        <f t="shared" si="20"/>
        <v>229357.48</v>
      </c>
      <c r="J130" s="65">
        <f t="shared" si="12"/>
        <v>99.99977328019952</v>
      </c>
    </row>
    <row r="131" spans="1:10" s="12" customFormat="1" ht="17.25" customHeight="1" x14ac:dyDescent="0.25">
      <c r="A131" s="22" t="s">
        <v>39</v>
      </c>
      <c r="B131" s="3" t="s">
        <v>7</v>
      </c>
      <c r="C131" s="3" t="s">
        <v>128</v>
      </c>
      <c r="D131" s="3" t="s">
        <v>132</v>
      </c>
      <c r="E131" s="3" t="s">
        <v>192</v>
      </c>
      <c r="F131" s="13" t="s">
        <v>155</v>
      </c>
      <c r="G131" s="38">
        <v>229358</v>
      </c>
      <c r="H131" s="38">
        <v>229358</v>
      </c>
      <c r="I131" s="38">
        <f>I132</f>
        <v>229357.48</v>
      </c>
      <c r="J131" s="65">
        <f t="shared" si="12"/>
        <v>99.99977328019952</v>
      </c>
    </row>
    <row r="132" spans="1:10" s="12" customFormat="1" ht="60" customHeight="1" x14ac:dyDescent="0.25">
      <c r="A132" s="24" t="s">
        <v>275</v>
      </c>
      <c r="B132" s="3" t="s">
        <v>7</v>
      </c>
      <c r="C132" s="3" t="s">
        <v>128</v>
      </c>
      <c r="D132" s="3" t="s">
        <v>132</v>
      </c>
      <c r="E132" s="3" t="s">
        <v>192</v>
      </c>
      <c r="F132" s="13" t="s">
        <v>274</v>
      </c>
      <c r="G132" s="38"/>
      <c r="H132" s="38">
        <v>229358</v>
      </c>
      <c r="I132" s="38">
        <v>229357.48</v>
      </c>
      <c r="J132" s="65">
        <f t="shared" si="12"/>
        <v>99.99977328019952</v>
      </c>
    </row>
    <row r="133" spans="1:10" ht="30" x14ac:dyDescent="0.25">
      <c r="A133" s="21" t="s">
        <v>103</v>
      </c>
      <c r="B133" s="2" t="s">
        <v>7</v>
      </c>
      <c r="C133" s="2" t="s">
        <v>128</v>
      </c>
      <c r="D133" s="2" t="s">
        <v>153</v>
      </c>
      <c r="E133" s="3"/>
      <c r="F133" s="3"/>
      <c r="G133" s="38">
        <f>G134+G138</f>
        <v>384944</v>
      </c>
      <c r="H133" s="38">
        <f>H134+H138</f>
        <v>384944</v>
      </c>
      <c r="I133" s="38">
        <f>I134+I138</f>
        <v>113322.40000000001</v>
      </c>
      <c r="J133" s="65">
        <f t="shared" si="12"/>
        <v>29.438671598985827</v>
      </c>
    </row>
    <row r="134" spans="1:10" ht="30" x14ac:dyDescent="0.25">
      <c r="A134" s="22" t="s">
        <v>84</v>
      </c>
      <c r="B134" s="3" t="s">
        <v>7</v>
      </c>
      <c r="C134" s="3" t="s">
        <v>128</v>
      </c>
      <c r="D134" s="3" t="s">
        <v>153</v>
      </c>
      <c r="E134" s="3" t="s">
        <v>193</v>
      </c>
      <c r="F134" s="3"/>
      <c r="G134" s="38">
        <f t="shared" ref="G134:I135" si="21">G135</f>
        <v>159500</v>
      </c>
      <c r="H134" s="38">
        <f t="shared" si="21"/>
        <v>159500</v>
      </c>
      <c r="I134" s="38">
        <f t="shared" si="21"/>
        <v>10500</v>
      </c>
      <c r="J134" s="65">
        <f t="shared" si="12"/>
        <v>6.5830721003134789</v>
      </c>
    </row>
    <row r="135" spans="1:10" ht="45" x14ac:dyDescent="0.25">
      <c r="A135" s="22" t="s">
        <v>11</v>
      </c>
      <c r="B135" s="3" t="s">
        <v>7</v>
      </c>
      <c r="C135" s="3" t="s">
        <v>128</v>
      </c>
      <c r="D135" s="3" t="s">
        <v>153</v>
      </c>
      <c r="E135" s="3" t="s">
        <v>193</v>
      </c>
      <c r="F135" s="3" t="s">
        <v>140</v>
      </c>
      <c r="G135" s="38">
        <f t="shared" si="21"/>
        <v>159500</v>
      </c>
      <c r="H135" s="38">
        <f t="shared" si="21"/>
        <v>159500</v>
      </c>
      <c r="I135" s="38">
        <f t="shared" si="21"/>
        <v>10500</v>
      </c>
      <c r="J135" s="65">
        <f t="shared" si="12"/>
        <v>6.5830721003134789</v>
      </c>
    </row>
    <row r="136" spans="1:10" ht="45" x14ac:dyDescent="0.25">
      <c r="A136" s="22" t="s">
        <v>12</v>
      </c>
      <c r="B136" s="3" t="s">
        <v>7</v>
      </c>
      <c r="C136" s="3" t="s">
        <v>128</v>
      </c>
      <c r="D136" s="3" t="s">
        <v>153</v>
      </c>
      <c r="E136" s="3" t="s">
        <v>193</v>
      </c>
      <c r="F136" s="3" t="s">
        <v>141</v>
      </c>
      <c r="G136" s="38">
        <v>159500</v>
      </c>
      <c r="H136" s="38">
        <v>159500</v>
      </c>
      <c r="I136" s="38">
        <f>I137</f>
        <v>10500</v>
      </c>
      <c r="J136" s="65">
        <f t="shared" si="12"/>
        <v>6.5830721003134789</v>
      </c>
    </row>
    <row r="137" spans="1:10" ht="45" x14ac:dyDescent="0.25">
      <c r="A137" s="22" t="s">
        <v>255</v>
      </c>
      <c r="B137" s="3" t="s">
        <v>7</v>
      </c>
      <c r="C137" s="3" t="s">
        <v>128</v>
      </c>
      <c r="D137" s="3" t="s">
        <v>153</v>
      </c>
      <c r="E137" s="3" t="s">
        <v>193</v>
      </c>
      <c r="F137" s="3" t="s">
        <v>254</v>
      </c>
      <c r="G137" s="38"/>
      <c r="H137" s="38">
        <v>159500</v>
      </c>
      <c r="I137" s="38">
        <v>10500</v>
      </c>
      <c r="J137" s="65">
        <f t="shared" si="12"/>
        <v>6.5830721003134789</v>
      </c>
    </row>
    <row r="138" spans="1:10" s="14" customFormat="1" ht="62.25" customHeight="1" x14ac:dyDescent="0.25">
      <c r="A138" s="22" t="s">
        <v>25</v>
      </c>
      <c r="B138" s="3" t="s">
        <v>7</v>
      </c>
      <c r="C138" s="3" t="s">
        <v>128</v>
      </c>
      <c r="D138" s="3" t="s">
        <v>153</v>
      </c>
      <c r="E138" s="3" t="s">
        <v>194</v>
      </c>
      <c r="F138" s="3"/>
      <c r="G138" s="38">
        <f>G139+G143</f>
        <v>225444</v>
      </c>
      <c r="H138" s="38">
        <f t="shared" ref="H138:I138" si="22">H139+H143</f>
        <v>225444</v>
      </c>
      <c r="I138" s="38">
        <f t="shared" si="22"/>
        <v>102822.40000000001</v>
      </c>
      <c r="J138" s="65">
        <f t="shared" si="12"/>
        <v>45.608842994269089</v>
      </c>
    </row>
    <row r="139" spans="1:10" s="14" customFormat="1" ht="91.5" customHeight="1" x14ac:dyDescent="0.25">
      <c r="A139" s="22" t="s">
        <v>34</v>
      </c>
      <c r="B139" s="3" t="s">
        <v>7</v>
      </c>
      <c r="C139" s="3" t="s">
        <v>128</v>
      </c>
      <c r="D139" s="3" t="s">
        <v>153</v>
      </c>
      <c r="E139" s="3" t="s">
        <v>194</v>
      </c>
      <c r="F139" s="3" t="s">
        <v>138</v>
      </c>
      <c r="G139" s="38">
        <f t="shared" ref="G139:I139" si="23">G140</f>
        <v>205444</v>
      </c>
      <c r="H139" s="38">
        <f t="shared" si="23"/>
        <v>205444</v>
      </c>
      <c r="I139" s="38">
        <f t="shared" si="23"/>
        <v>102822.40000000001</v>
      </c>
      <c r="J139" s="65">
        <f t="shared" si="12"/>
        <v>50.048869764996795</v>
      </c>
    </row>
    <row r="140" spans="1:10" s="14" customFormat="1" ht="42" customHeight="1" x14ac:dyDescent="0.25">
      <c r="A140" s="22" t="s">
        <v>9</v>
      </c>
      <c r="B140" s="3" t="s">
        <v>7</v>
      </c>
      <c r="C140" s="3" t="s">
        <v>128</v>
      </c>
      <c r="D140" s="3" t="s">
        <v>153</v>
      </c>
      <c r="E140" s="3" t="s">
        <v>194</v>
      </c>
      <c r="F140" s="3" t="s">
        <v>139</v>
      </c>
      <c r="G140" s="38">
        <v>205444</v>
      </c>
      <c r="H140" s="38">
        <f>H141+H142</f>
        <v>205444</v>
      </c>
      <c r="I140" s="38">
        <f>I141+I142</f>
        <v>102822.40000000001</v>
      </c>
      <c r="J140" s="65">
        <f t="shared" si="12"/>
        <v>50.048869764996795</v>
      </c>
    </row>
    <row r="141" spans="1:10" s="14" customFormat="1" ht="31.15" customHeight="1" x14ac:dyDescent="0.25">
      <c r="A141" s="22" t="s">
        <v>250</v>
      </c>
      <c r="B141" s="3" t="s">
        <v>7</v>
      </c>
      <c r="C141" s="3" t="s">
        <v>128</v>
      </c>
      <c r="D141" s="3" t="s">
        <v>153</v>
      </c>
      <c r="E141" s="3" t="s">
        <v>194</v>
      </c>
      <c r="F141" s="3" t="s">
        <v>248</v>
      </c>
      <c r="G141" s="38"/>
      <c r="H141" s="38">
        <v>153150</v>
      </c>
      <c r="I141" s="38">
        <v>79290.63</v>
      </c>
      <c r="J141" s="65">
        <f t="shared" si="12"/>
        <v>51.773183153770816</v>
      </c>
    </row>
    <row r="142" spans="1:10" s="14" customFormat="1" ht="74.25" customHeight="1" x14ac:dyDescent="0.25">
      <c r="A142" s="81" t="s">
        <v>251</v>
      </c>
      <c r="B142" s="82" t="s">
        <v>7</v>
      </c>
      <c r="C142" s="82" t="s">
        <v>128</v>
      </c>
      <c r="D142" s="82" t="s">
        <v>153</v>
      </c>
      <c r="E142" s="82" t="s">
        <v>194</v>
      </c>
      <c r="F142" s="3" t="s">
        <v>249</v>
      </c>
      <c r="G142" s="38"/>
      <c r="H142" s="38">
        <v>52294</v>
      </c>
      <c r="I142" s="38">
        <v>23531.77</v>
      </c>
      <c r="J142" s="65">
        <f t="shared" si="12"/>
        <v>44.998986499407202</v>
      </c>
    </row>
    <row r="143" spans="1:10" s="14" customFormat="1" ht="48" customHeight="1" x14ac:dyDescent="0.25">
      <c r="A143" s="51" t="s">
        <v>11</v>
      </c>
      <c r="B143" s="3" t="s">
        <v>7</v>
      </c>
      <c r="C143" s="3" t="s">
        <v>128</v>
      </c>
      <c r="D143" s="3" t="s">
        <v>153</v>
      </c>
      <c r="E143" s="6" t="s">
        <v>194</v>
      </c>
      <c r="F143" s="3" t="s">
        <v>140</v>
      </c>
      <c r="G143" s="38">
        <f>G144</f>
        <v>20000</v>
      </c>
      <c r="H143" s="38">
        <f>H144</f>
        <v>20000</v>
      </c>
      <c r="I143" s="38">
        <f>I144</f>
        <v>0</v>
      </c>
      <c r="J143" s="65">
        <f t="shared" si="12"/>
        <v>0</v>
      </c>
    </row>
    <row r="144" spans="1:10" s="14" customFormat="1" ht="45.75" customHeight="1" x14ac:dyDescent="0.25">
      <c r="A144" s="51" t="s">
        <v>12</v>
      </c>
      <c r="B144" s="3" t="s">
        <v>7</v>
      </c>
      <c r="C144" s="3" t="s">
        <v>128</v>
      </c>
      <c r="D144" s="3" t="s">
        <v>153</v>
      </c>
      <c r="E144" s="6" t="s">
        <v>194</v>
      </c>
      <c r="F144" s="3" t="s">
        <v>141</v>
      </c>
      <c r="G144" s="38">
        <v>20000</v>
      </c>
      <c r="H144" s="38">
        <f>H145</f>
        <v>20000</v>
      </c>
      <c r="I144" s="38">
        <f>I145</f>
        <v>0</v>
      </c>
      <c r="J144" s="65">
        <f t="shared" si="12"/>
        <v>0</v>
      </c>
    </row>
    <row r="145" spans="1:10" s="14" customFormat="1" ht="45.75" customHeight="1" x14ac:dyDescent="0.25">
      <c r="A145" s="22" t="s">
        <v>255</v>
      </c>
      <c r="B145" s="3" t="s">
        <v>7</v>
      </c>
      <c r="C145" s="3" t="s">
        <v>128</v>
      </c>
      <c r="D145" s="3" t="s">
        <v>153</v>
      </c>
      <c r="E145" s="6" t="s">
        <v>194</v>
      </c>
      <c r="F145" s="3" t="s">
        <v>254</v>
      </c>
      <c r="G145" s="38"/>
      <c r="H145" s="38">
        <v>20000</v>
      </c>
      <c r="I145" s="38">
        <v>0</v>
      </c>
      <c r="J145" s="65">
        <f t="shared" si="12"/>
        <v>0</v>
      </c>
    </row>
    <row r="146" spans="1:10" s="14" customFormat="1" x14ac:dyDescent="0.25">
      <c r="A146" s="71" t="s">
        <v>104</v>
      </c>
      <c r="B146" s="63" t="s">
        <v>7</v>
      </c>
      <c r="C146" s="63" t="s">
        <v>130</v>
      </c>
      <c r="D146" s="54"/>
      <c r="E146" s="54"/>
      <c r="F146" s="3"/>
      <c r="G146" s="39">
        <f>G147+G155</f>
        <v>13706458.800000001</v>
      </c>
      <c r="H146" s="39">
        <f>H147+H155</f>
        <v>13706458.800000001</v>
      </c>
      <c r="I146" s="39">
        <f>I147+I155</f>
        <v>4147272.23</v>
      </c>
      <c r="J146" s="65">
        <f t="shared" si="12"/>
        <v>30.257795179014437</v>
      </c>
    </row>
    <row r="147" spans="1:10" s="14" customFormat="1" x14ac:dyDescent="0.25">
      <c r="A147" s="21" t="s">
        <v>105</v>
      </c>
      <c r="B147" s="2" t="s">
        <v>7</v>
      </c>
      <c r="C147" s="2" t="s">
        <v>130</v>
      </c>
      <c r="D147" s="2" t="s">
        <v>6</v>
      </c>
      <c r="E147" s="3"/>
      <c r="F147" s="3"/>
      <c r="G147" s="38">
        <f>G151+G148</f>
        <v>179412</v>
      </c>
      <c r="H147" s="38">
        <f>H151+H148</f>
        <v>179412</v>
      </c>
      <c r="I147" s="38">
        <f>I151+I148</f>
        <v>138317.43</v>
      </c>
      <c r="J147" s="65">
        <f t="shared" ref="J147:J231" si="24">I147/H147*100</f>
        <v>77.094859875593599</v>
      </c>
    </row>
    <row r="148" spans="1:10" s="14" customFormat="1" ht="60" x14ac:dyDescent="0.25">
      <c r="A148" s="51" t="s">
        <v>317</v>
      </c>
      <c r="B148" s="3" t="s">
        <v>7</v>
      </c>
      <c r="C148" s="3" t="s">
        <v>130</v>
      </c>
      <c r="D148" s="3" t="s">
        <v>6</v>
      </c>
      <c r="E148" s="56" t="s">
        <v>318</v>
      </c>
      <c r="F148" s="56"/>
      <c r="G148" s="38">
        <f t="shared" ref="G148:I149" si="25">G149</f>
        <v>15700</v>
      </c>
      <c r="H148" s="38">
        <f t="shared" si="25"/>
        <v>15700</v>
      </c>
      <c r="I148" s="38">
        <f t="shared" si="25"/>
        <v>15626.73</v>
      </c>
      <c r="J148" s="65">
        <f t="shared" si="24"/>
        <v>99.533312101910823</v>
      </c>
    </row>
    <row r="149" spans="1:10" s="14" customFormat="1" ht="45" x14ac:dyDescent="0.25">
      <c r="A149" s="51" t="s">
        <v>16</v>
      </c>
      <c r="B149" s="3" t="s">
        <v>7</v>
      </c>
      <c r="C149" s="3" t="s">
        <v>130</v>
      </c>
      <c r="D149" s="3" t="s">
        <v>6</v>
      </c>
      <c r="E149" s="56" t="s">
        <v>318</v>
      </c>
      <c r="F149" s="56">
        <v>600</v>
      </c>
      <c r="G149" s="38">
        <f t="shared" si="25"/>
        <v>15700</v>
      </c>
      <c r="H149" s="38">
        <f t="shared" si="25"/>
        <v>15700</v>
      </c>
      <c r="I149" s="38">
        <f t="shared" si="25"/>
        <v>15626.73</v>
      </c>
      <c r="J149" s="65">
        <f t="shared" si="24"/>
        <v>99.533312101910823</v>
      </c>
    </row>
    <row r="150" spans="1:10" s="14" customFormat="1" ht="60" x14ac:dyDescent="0.25">
      <c r="A150" s="51" t="s">
        <v>166</v>
      </c>
      <c r="B150" s="3" t="s">
        <v>7</v>
      </c>
      <c r="C150" s="3" t="s">
        <v>130</v>
      </c>
      <c r="D150" s="3" t="s">
        <v>6</v>
      </c>
      <c r="E150" s="56" t="s">
        <v>318</v>
      </c>
      <c r="F150" s="56">
        <v>630</v>
      </c>
      <c r="G150" s="38">
        <v>15700</v>
      </c>
      <c r="H150" s="38">
        <v>15700</v>
      </c>
      <c r="I150" s="38">
        <v>15626.73</v>
      </c>
      <c r="J150" s="65">
        <f t="shared" si="24"/>
        <v>99.533312101910823</v>
      </c>
    </row>
    <row r="151" spans="1:10" s="14" customFormat="1" ht="30" x14ac:dyDescent="0.25">
      <c r="A151" s="53" t="s">
        <v>30</v>
      </c>
      <c r="B151" s="54" t="s">
        <v>7</v>
      </c>
      <c r="C151" s="54" t="s">
        <v>130</v>
      </c>
      <c r="D151" s="54" t="s">
        <v>6</v>
      </c>
      <c r="E151" s="54" t="s">
        <v>195</v>
      </c>
      <c r="F151" s="54"/>
      <c r="G151" s="55">
        <f t="shared" ref="G151:I152" si="26">G152</f>
        <v>163712</v>
      </c>
      <c r="H151" s="55">
        <f t="shared" si="26"/>
        <v>163712</v>
      </c>
      <c r="I151" s="55">
        <f t="shared" si="26"/>
        <v>122690.7</v>
      </c>
      <c r="J151" s="65">
        <f t="shared" si="24"/>
        <v>74.943009675527748</v>
      </c>
    </row>
    <row r="152" spans="1:10" s="14" customFormat="1" ht="45" x14ac:dyDescent="0.25">
      <c r="A152" s="22" t="s">
        <v>11</v>
      </c>
      <c r="B152" s="3" t="s">
        <v>7</v>
      </c>
      <c r="C152" s="3" t="s">
        <v>130</v>
      </c>
      <c r="D152" s="3" t="s">
        <v>6</v>
      </c>
      <c r="E152" s="3" t="s">
        <v>195</v>
      </c>
      <c r="F152" s="3" t="s">
        <v>140</v>
      </c>
      <c r="G152" s="38">
        <f t="shared" si="26"/>
        <v>163712</v>
      </c>
      <c r="H152" s="38">
        <f t="shared" si="26"/>
        <v>163712</v>
      </c>
      <c r="I152" s="38">
        <f t="shared" si="26"/>
        <v>122690.7</v>
      </c>
      <c r="J152" s="65">
        <f t="shared" si="24"/>
        <v>74.943009675527748</v>
      </c>
    </row>
    <row r="153" spans="1:10" s="14" customFormat="1" ht="45" x14ac:dyDescent="0.25">
      <c r="A153" s="22" t="s">
        <v>12</v>
      </c>
      <c r="B153" s="3" t="s">
        <v>7</v>
      </c>
      <c r="C153" s="3" t="s">
        <v>130</v>
      </c>
      <c r="D153" s="3" t="s">
        <v>6</v>
      </c>
      <c r="E153" s="3" t="s">
        <v>195</v>
      </c>
      <c r="F153" s="3" t="s">
        <v>141</v>
      </c>
      <c r="G153" s="38">
        <v>163712</v>
      </c>
      <c r="H153" s="38">
        <f>H154</f>
        <v>163712</v>
      </c>
      <c r="I153" s="38">
        <f>I154</f>
        <v>122690.7</v>
      </c>
      <c r="J153" s="65">
        <f t="shared" si="24"/>
        <v>74.943009675527748</v>
      </c>
    </row>
    <row r="154" spans="1:10" s="14" customFormat="1" ht="45" x14ac:dyDescent="0.25">
      <c r="A154" s="22" t="s">
        <v>255</v>
      </c>
      <c r="B154" s="3" t="s">
        <v>7</v>
      </c>
      <c r="C154" s="3" t="s">
        <v>130</v>
      </c>
      <c r="D154" s="3" t="s">
        <v>6</v>
      </c>
      <c r="E154" s="3" t="s">
        <v>195</v>
      </c>
      <c r="F154" s="3" t="s">
        <v>254</v>
      </c>
      <c r="G154" s="38"/>
      <c r="H154" s="38">
        <v>163712</v>
      </c>
      <c r="I154" s="38">
        <v>122690.7</v>
      </c>
      <c r="J154" s="65">
        <f t="shared" si="24"/>
        <v>74.943009675527748</v>
      </c>
    </row>
    <row r="155" spans="1:10" s="14" customFormat="1" x14ac:dyDescent="0.25">
      <c r="A155" s="21" t="s">
        <v>106</v>
      </c>
      <c r="B155" s="2" t="s">
        <v>7</v>
      </c>
      <c r="C155" s="2" t="s">
        <v>130</v>
      </c>
      <c r="D155" s="2" t="s">
        <v>42</v>
      </c>
      <c r="E155" s="3"/>
      <c r="F155" s="3"/>
      <c r="G155" s="38">
        <f>G183+G156+G167+G160+G175+G179+G171+G164</f>
        <v>13527046.800000001</v>
      </c>
      <c r="H155" s="38">
        <f t="shared" ref="H155:I155" si="27">H183+H156+H167+H160+H175+H179+H171+H164</f>
        <v>13527046.800000001</v>
      </c>
      <c r="I155" s="38">
        <f t="shared" si="27"/>
        <v>4008954.8</v>
      </c>
      <c r="J155" s="65">
        <f t="shared" si="24"/>
        <v>29.636585570177814</v>
      </c>
    </row>
    <row r="156" spans="1:10" s="14" customFormat="1" ht="45" x14ac:dyDescent="0.25">
      <c r="A156" s="59" t="s">
        <v>315</v>
      </c>
      <c r="B156" s="3" t="s">
        <v>7</v>
      </c>
      <c r="C156" s="3" t="s">
        <v>130</v>
      </c>
      <c r="D156" s="3" t="s">
        <v>42</v>
      </c>
      <c r="E156" s="3" t="s">
        <v>319</v>
      </c>
      <c r="F156" s="3"/>
      <c r="G156" s="38">
        <f t="shared" ref="G156:I157" si="28">G157</f>
        <v>356796</v>
      </c>
      <c r="H156" s="38">
        <f t="shared" si="28"/>
        <v>356796</v>
      </c>
      <c r="I156" s="38">
        <f t="shared" si="28"/>
        <v>154996</v>
      </c>
      <c r="J156" s="65">
        <f t="shared" si="24"/>
        <v>43.441069967152096</v>
      </c>
    </row>
    <row r="157" spans="1:10" s="14" customFormat="1" ht="45" x14ac:dyDescent="0.25">
      <c r="A157" s="51" t="s">
        <v>162</v>
      </c>
      <c r="B157" s="57" t="s">
        <v>7</v>
      </c>
      <c r="C157" s="3" t="s">
        <v>130</v>
      </c>
      <c r="D157" s="3" t="s">
        <v>42</v>
      </c>
      <c r="E157" s="3" t="s">
        <v>319</v>
      </c>
      <c r="F157" s="3" t="s">
        <v>154</v>
      </c>
      <c r="G157" s="38">
        <f t="shared" si="28"/>
        <v>356796</v>
      </c>
      <c r="H157" s="38">
        <f t="shared" si="28"/>
        <v>356796</v>
      </c>
      <c r="I157" s="38">
        <f t="shared" si="28"/>
        <v>154996</v>
      </c>
      <c r="J157" s="65">
        <f t="shared" si="24"/>
        <v>43.441069967152096</v>
      </c>
    </row>
    <row r="158" spans="1:10" s="14" customFormat="1" ht="17.25" customHeight="1" x14ac:dyDescent="0.25">
      <c r="A158" s="52" t="s">
        <v>39</v>
      </c>
      <c r="B158" s="58" t="s">
        <v>7</v>
      </c>
      <c r="C158" s="54" t="s">
        <v>130</v>
      </c>
      <c r="D158" s="54" t="s">
        <v>42</v>
      </c>
      <c r="E158" s="54" t="s">
        <v>319</v>
      </c>
      <c r="F158" s="54" t="s">
        <v>155</v>
      </c>
      <c r="G158" s="55">
        <v>356796</v>
      </c>
      <c r="H158" s="55">
        <f>H159</f>
        <v>356796</v>
      </c>
      <c r="I158" s="55">
        <f>I159</f>
        <v>154996</v>
      </c>
      <c r="J158" s="65">
        <f t="shared" si="24"/>
        <v>43.441069967152096</v>
      </c>
    </row>
    <row r="159" spans="1:10" s="14" customFormat="1" ht="62.25" customHeight="1" x14ac:dyDescent="0.25">
      <c r="A159" s="60" t="s">
        <v>275</v>
      </c>
      <c r="B159" s="54" t="s">
        <v>7</v>
      </c>
      <c r="C159" s="54" t="s">
        <v>130</v>
      </c>
      <c r="D159" s="54" t="s">
        <v>42</v>
      </c>
      <c r="E159" s="54" t="s">
        <v>319</v>
      </c>
      <c r="F159" s="54" t="s">
        <v>274</v>
      </c>
      <c r="G159" s="55"/>
      <c r="H159" s="55">
        <v>356796</v>
      </c>
      <c r="I159" s="55">
        <v>154996</v>
      </c>
      <c r="J159" s="65">
        <f t="shared" si="24"/>
        <v>43.441069967152096</v>
      </c>
    </row>
    <row r="160" spans="1:10" s="14" customFormat="1" ht="48" customHeight="1" x14ac:dyDescent="0.25">
      <c r="A160" s="61" t="s">
        <v>316</v>
      </c>
      <c r="B160" s="3" t="s">
        <v>7</v>
      </c>
      <c r="C160" s="3" t="s">
        <v>130</v>
      </c>
      <c r="D160" s="3" t="s">
        <v>42</v>
      </c>
      <c r="E160" s="3" t="s">
        <v>279</v>
      </c>
      <c r="F160" s="54"/>
      <c r="G160" s="55">
        <f>G161</f>
        <v>318376</v>
      </c>
      <c r="H160" s="55">
        <f t="shared" ref="H160:I162" si="29">H161</f>
        <v>318376</v>
      </c>
      <c r="I160" s="55">
        <f t="shared" si="29"/>
        <v>318376</v>
      </c>
      <c r="J160" s="65">
        <f t="shared" si="24"/>
        <v>100</v>
      </c>
    </row>
    <row r="161" spans="1:10" s="14" customFormat="1" ht="44.25" customHeight="1" x14ac:dyDescent="0.25">
      <c r="A161" s="36" t="s">
        <v>276</v>
      </c>
      <c r="B161" s="3" t="s">
        <v>7</v>
      </c>
      <c r="C161" s="3" t="s">
        <v>130</v>
      </c>
      <c r="D161" s="3" t="s">
        <v>42</v>
      </c>
      <c r="E161" s="3" t="s">
        <v>279</v>
      </c>
      <c r="F161" s="3" t="s">
        <v>154</v>
      </c>
      <c r="G161" s="38">
        <f>G162</f>
        <v>318376</v>
      </c>
      <c r="H161" s="38">
        <f t="shared" si="29"/>
        <v>318376</v>
      </c>
      <c r="I161" s="38">
        <f t="shared" si="29"/>
        <v>318376</v>
      </c>
      <c r="J161" s="65">
        <f t="shared" si="24"/>
        <v>100</v>
      </c>
    </row>
    <row r="162" spans="1:10" s="14" customFormat="1" x14ac:dyDescent="0.25">
      <c r="A162" s="36" t="s">
        <v>39</v>
      </c>
      <c r="B162" s="3" t="s">
        <v>7</v>
      </c>
      <c r="C162" s="3" t="s">
        <v>130</v>
      </c>
      <c r="D162" s="3" t="s">
        <v>42</v>
      </c>
      <c r="E162" s="3" t="s">
        <v>279</v>
      </c>
      <c r="F162" s="3" t="s">
        <v>155</v>
      </c>
      <c r="G162" s="38">
        <v>318376</v>
      </c>
      <c r="H162" s="38">
        <f t="shared" si="29"/>
        <v>318376</v>
      </c>
      <c r="I162" s="38">
        <f t="shared" si="29"/>
        <v>318376</v>
      </c>
      <c r="J162" s="65">
        <f t="shared" si="24"/>
        <v>100</v>
      </c>
    </row>
    <row r="163" spans="1:10" s="14" customFormat="1" ht="60" x14ac:dyDescent="0.25">
      <c r="A163" s="24" t="s">
        <v>275</v>
      </c>
      <c r="B163" s="3" t="s">
        <v>7</v>
      </c>
      <c r="C163" s="3" t="s">
        <v>130</v>
      </c>
      <c r="D163" s="3" t="s">
        <v>42</v>
      </c>
      <c r="E163" s="3" t="s">
        <v>279</v>
      </c>
      <c r="F163" s="3" t="s">
        <v>274</v>
      </c>
      <c r="G163" s="38"/>
      <c r="H163" s="38">
        <v>318376</v>
      </c>
      <c r="I163" s="38">
        <v>318376</v>
      </c>
      <c r="J163" s="65">
        <f t="shared" si="24"/>
        <v>100</v>
      </c>
    </row>
    <row r="164" spans="1:10" s="14" customFormat="1" ht="47.25" x14ac:dyDescent="0.25">
      <c r="A164" s="83" t="s">
        <v>344</v>
      </c>
      <c r="B164" s="3" t="s">
        <v>7</v>
      </c>
      <c r="C164" s="3" t="s">
        <v>130</v>
      </c>
      <c r="D164" s="3" t="s">
        <v>42</v>
      </c>
      <c r="E164" s="3" t="s">
        <v>346</v>
      </c>
      <c r="F164" s="3"/>
      <c r="G164" s="38">
        <f t="shared" ref="G164:I165" si="30">G165</f>
        <v>500000</v>
      </c>
      <c r="H164" s="38">
        <f t="shared" si="30"/>
        <v>500000</v>
      </c>
      <c r="I164" s="38">
        <f t="shared" si="30"/>
        <v>0</v>
      </c>
      <c r="J164" s="65">
        <f t="shared" si="24"/>
        <v>0</v>
      </c>
    </row>
    <row r="165" spans="1:10" s="14" customFormat="1" ht="15.75" x14ac:dyDescent="0.25">
      <c r="A165" s="83" t="s">
        <v>13</v>
      </c>
      <c r="B165" s="3" t="s">
        <v>7</v>
      </c>
      <c r="C165" s="3" t="s">
        <v>130</v>
      </c>
      <c r="D165" s="3" t="s">
        <v>42</v>
      </c>
      <c r="E165" s="3" t="s">
        <v>346</v>
      </c>
      <c r="F165" s="3" t="s">
        <v>142</v>
      </c>
      <c r="G165" s="38">
        <f t="shared" si="30"/>
        <v>500000</v>
      </c>
      <c r="H165" s="38">
        <f t="shared" si="30"/>
        <v>500000</v>
      </c>
      <c r="I165" s="38">
        <f t="shared" si="30"/>
        <v>0</v>
      </c>
      <c r="J165" s="65">
        <f t="shared" si="24"/>
        <v>0</v>
      </c>
    </row>
    <row r="166" spans="1:10" s="14" customFormat="1" ht="94.5" x14ac:dyDescent="0.25">
      <c r="A166" s="83" t="s">
        <v>345</v>
      </c>
      <c r="B166" s="3" t="s">
        <v>7</v>
      </c>
      <c r="C166" s="3" t="s">
        <v>130</v>
      </c>
      <c r="D166" s="3" t="s">
        <v>42</v>
      </c>
      <c r="E166" s="3" t="s">
        <v>346</v>
      </c>
      <c r="F166" s="3" t="s">
        <v>151</v>
      </c>
      <c r="G166" s="38">
        <v>500000</v>
      </c>
      <c r="H166" s="38">
        <v>500000</v>
      </c>
      <c r="I166" s="38">
        <v>0</v>
      </c>
      <c r="J166" s="65">
        <f t="shared" si="24"/>
        <v>0</v>
      </c>
    </row>
    <row r="167" spans="1:10" s="14" customFormat="1" x14ac:dyDescent="0.25">
      <c r="A167" s="24" t="s">
        <v>281</v>
      </c>
      <c r="B167" s="3" t="s">
        <v>7</v>
      </c>
      <c r="C167" s="3" t="s">
        <v>130</v>
      </c>
      <c r="D167" s="3" t="s">
        <v>42</v>
      </c>
      <c r="E167" s="3" t="s">
        <v>280</v>
      </c>
      <c r="F167" s="3"/>
      <c r="G167" s="38">
        <f>G168</f>
        <v>481637.8</v>
      </c>
      <c r="H167" s="38">
        <f t="shared" ref="H167:I169" si="31">H168</f>
        <v>481637.8</v>
      </c>
      <c r="I167" s="38">
        <f t="shared" si="31"/>
        <v>481637.8</v>
      </c>
      <c r="J167" s="65">
        <f t="shared" si="24"/>
        <v>100</v>
      </c>
    </row>
    <row r="168" spans="1:10" s="14" customFormat="1" ht="45" x14ac:dyDescent="0.25">
      <c r="A168" s="22" t="s">
        <v>11</v>
      </c>
      <c r="B168" s="3" t="s">
        <v>7</v>
      </c>
      <c r="C168" s="3" t="s">
        <v>130</v>
      </c>
      <c r="D168" s="3" t="s">
        <v>42</v>
      </c>
      <c r="E168" s="3" t="s">
        <v>280</v>
      </c>
      <c r="F168" s="3" t="s">
        <v>140</v>
      </c>
      <c r="G168" s="38">
        <f>G169</f>
        <v>481637.8</v>
      </c>
      <c r="H168" s="38">
        <f t="shared" si="31"/>
        <v>481637.8</v>
      </c>
      <c r="I168" s="38">
        <f t="shared" si="31"/>
        <v>481637.8</v>
      </c>
      <c r="J168" s="65">
        <f t="shared" si="24"/>
        <v>100</v>
      </c>
    </row>
    <row r="169" spans="1:10" s="14" customFormat="1" ht="45" x14ac:dyDescent="0.25">
      <c r="A169" s="22" t="s">
        <v>12</v>
      </c>
      <c r="B169" s="3" t="s">
        <v>7</v>
      </c>
      <c r="C169" s="3" t="s">
        <v>130</v>
      </c>
      <c r="D169" s="3" t="s">
        <v>42</v>
      </c>
      <c r="E169" s="3" t="s">
        <v>280</v>
      </c>
      <c r="F169" s="3" t="s">
        <v>141</v>
      </c>
      <c r="G169" s="38">
        <v>481637.8</v>
      </c>
      <c r="H169" s="38">
        <f t="shared" si="31"/>
        <v>481637.8</v>
      </c>
      <c r="I169" s="38">
        <f t="shared" si="31"/>
        <v>481637.8</v>
      </c>
      <c r="J169" s="65">
        <f t="shared" si="24"/>
        <v>100</v>
      </c>
    </row>
    <row r="170" spans="1:10" s="14" customFormat="1" ht="49.5" customHeight="1" x14ac:dyDescent="0.25">
      <c r="A170" s="24" t="s">
        <v>283</v>
      </c>
      <c r="B170" s="3" t="s">
        <v>7</v>
      </c>
      <c r="C170" s="3" t="s">
        <v>130</v>
      </c>
      <c r="D170" s="3" t="s">
        <v>42</v>
      </c>
      <c r="E170" s="3" t="s">
        <v>280</v>
      </c>
      <c r="F170" s="3" t="s">
        <v>282</v>
      </c>
      <c r="G170" s="38"/>
      <c r="H170" s="38">
        <v>481637.8</v>
      </c>
      <c r="I170" s="38">
        <v>481637.8</v>
      </c>
      <c r="J170" s="65">
        <f t="shared" si="24"/>
        <v>100</v>
      </c>
    </row>
    <row r="171" spans="1:10" s="14" customFormat="1" ht="60" customHeight="1" x14ac:dyDescent="0.25">
      <c r="A171" s="24" t="s">
        <v>334</v>
      </c>
      <c r="B171" s="3" t="s">
        <v>7</v>
      </c>
      <c r="C171" s="3" t="s">
        <v>130</v>
      </c>
      <c r="D171" s="3" t="s">
        <v>42</v>
      </c>
      <c r="E171" s="3" t="s">
        <v>333</v>
      </c>
      <c r="F171" s="3"/>
      <c r="G171" s="38">
        <f>G172</f>
        <v>4000000</v>
      </c>
      <c r="H171" s="38">
        <f>H172</f>
        <v>4000000</v>
      </c>
      <c r="I171" s="38">
        <f>I172</f>
        <v>802349</v>
      </c>
      <c r="J171" s="65">
        <f t="shared" si="24"/>
        <v>20.058724999999999</v>
      </c>
    </row>
    <row r="172" spans="1:10" s="14" customFormat="1" ht="49.5" customHeight="1" x14ac:dyDescent="0.25">
      <c r="A172" s="68" t="s">
        <v>38</v>
      </c>
      <c r="B172" s="3" t="s">
        <v>7</v>
      </c>
      <c r="C172" s="3" t="s">
        <v>130</v>
      </c>
      <c r="D172" s="3" t="s">
        <v>42</v>
      </c>
      <c r="E172" s="3" t="s">
        <v>333</v>
      </c>
      <c r="F172" s="3" t="s">
        <v>154</v>
      </c>
      <c r="G172" s="38">
        <f>G173</f>
        <v>4000000</v>
      </c>
      <c r="H172" s="38">
        <f t="shared" ref="H172:I173" si="32">H173</f>
        <v>4000000</v>
      </c>
      <c r="I172" s="38">
        <f t="shared" si="32"/>
        <v>802349</v>
      </c>
      <c r="J172" s="65">
        <f t="shared" si="24"/>
        <v>20.058724999999999</v>
      </c>
    </row>
    <row r="173" spans="1:10" s="14" customFormat="1" ht="19.5" customHeight="1" x14ac:dyDescent="0.25">
      <c r="A173" s="69" t="s">
        <v>39</v>
      </c>
      <c r="B173" s="3" t="s">
        <v>7</v>
      </c>
      <c r="C173" s="3" t="s">
        <v>130</v>
      </c>
      <c r="D173" s="3" t="s">
        <v>42</v>
      </c>
      <c r="E173" s="3" t="s">
        <v>333</v>
      </c>
      <c r="F173" s="3" t="s">
        <v>155</v>
      </c>
      <c r="G173" s="38">
        <v>4000000</v>
      </c>
      <c r="H173" s="38">
        <f t="shared" si="32"/>
        <v>4000000</v>
      </c>
      <c r="I173" s="38">
        <f t="shared" si="32"/>
        <v>802349</v>
      </c>
      <c r="J173" s="65">
        <f t="shared" si="24"/>
        <v>20.058724999999999</v>
      </c>
    </row>
    <row r="174" spans="1:10" s="14" customFormat="1" ht="61.5" customHeight="1" x14ac:dyDescent="0.25">
      <c r="A174" s="24" t="s">
        <v>275</v>
      </c>
      <c r="B174" s="3" t="s">
        <v>7</v>
      </c>
      <c r="C174" s="3" t="s">
        <v>130</v>
      </c>
      <c r="D174" s="3" t="s">
        <v>42</v>
      </c>
      <c r="E174" s="3" t="s">
        <v>333</v>
      </c>
      <c r="F174" s="3" t="s">
        <v>274</v>
      </c>
      <c r="G174" s="38"/>
      <c r="H174" s="38">
        <v>4000000</v>
      </c>
      <c r="I174" s="38">
        <v>802349</v>
      </c>
      <c r="J174" s="65">
        <f t="shared" si="24"/>
        <v>20.058724999999999</v>
      </c>
    </row>
    <row r="175" spans="1:10" s="14" customFormat="1" ht="32.25" customHeight="1" x14ac:dyDescent="0.25">
      <c r="A175" s="67" t="s">
        <v>323</v>
      </c>
      <c r="B175" s="3" t="s">
        <v>7</v>
      </c>
      <c r="C175" s="3" t="s">
        <v>130</v>
      </c>
      <c r="D175" s="3" t="s">
        <v>42</v>
      </c>
      <c r="E175" s="56" t="s">
        <v>325</v>
      </c>
      <c r="F175" s="56"/>
      <c r="G175" s="38">
        <f t="shared" ref="G175:I176" si="33">G176</f>
        <v>7440000</v>
      </c>
      <c r="H175" s="38">
        <f t="shared" si="33"/>
        <v>7440000</v>
      </c>
      <c r="I175" s="38">
        <f t="shared" si="33"/>
        <v>2234839</v>
      </c>
      <c r="J175" s="65">
        <f t="shared" si="24"/>
        <v>30.038158602150538</v>
      </c>
    </row>
    <row r="176" spans="1:10" s="14" customFormat="1" ht="49.5" customHeight="1" x14ac:dyDescent="0.25">
      <c r="A176" s="68" t="s">
        <v>38</v>
      </c>
      <c r="B176" s="3" t="s">
        <v>7</v>
      </c>
      <c r="C176" s="3" t="s">
        <v>130</v>
      </c>
      <c r="D176" s="3" t="s">
        <v>42</v>
      </c>
      <c r="E176" s="56" t="s">
        <v>325</v>
      </c>
      <c r="F176" s="56">
        <v>400</v>
      </c>
      <c r="G176" s="38">
        <f t="shared" si="33"/>
        <v>7440000</v>
      </c>
      <c r="H176" s="38">
        <f t="shared" si="33"/>
        <v>7440000</v>
      </c>
      <c r="I176" s="38">
        <f t="shared" si="33"/>
        <v>2234839</v>
      </c>
      <c r="J176" s="65">
        <f t="shared" si="24"/>
        <v>30.038158602150538</v>
      </c>
    </row>
    <row r="177" spans="1:10" s="14" customFormat="1" ht="16.5" customHeight="1" x14ac:dyDescent="0.25">
      <c r="A177" s="69" t="s">
        <v>39</v>
      </c>
      <c r="B177" s="3" t="s">
        <v>7</v>
      </c>
      <c r="C177" s="3" t="s">
        <v>130</v>
      </c>
      <c r="D177" s="3" t="s">
        <v>42</v>
      </c>
      <c r="E177" s="56" t="s">
        <v>325</v>
      </c>
      <c r="F177" s="56">
        <v>410</v>
      </c>
      <c r="G177" s="38">
        <v>7440000</v>
      </c>
      <c r="H177" s="38">
        <f>H178</f>
        <v>7440000</v>
      </c>
      <c r="I177" s="38">
        <f>I178</f>
        <v>2234839</v>
      </c>
      <c r="J177" s="65">
        <f t="shared" si="24"/>
        <v>30.038158602150538</v>
      </c>
    </row>
    <row r="178" spans="1:10" s="14" customFormat="1" ht="60.75" customHeight="1" x14ac:dyDescent="0.25">
      <c r="A178" s="24" t="s">
        <v>275</v>
      </c>
      <c r="B178" s="3" t="s">
        <v>7</v>
      </c>
      <c r="C178" s="3" t="s">
        <v>130</v>
      </c>
      <c r="D178" s="3" t="s">
        <v>42</v>
      </c>
      <c r="E178" s="56" t="s">
        <v>325</v>
      </c>
      <c r="F178" s="56">
        <v>414</v>
      </c>
      <c r="G178" s="38"/>
      <c r="H178" s="38">
        <v>7440000</v>
      </c>
      <c r="I178" s="38">
        <v>2234839</v>
      </c>
      <c r="J178" s="65">
        <f t="shared" si="24"/>
        <v>30.038158602150538</v>
      </c>
    </row>
    <row r="179" spans="1:10" s="14" customFormat="1" ht="49.5" customHeight="1" x14ac:dyDescent="0.25">
      <c r="A179" s="68" t="s">
        <v>324</v>
      </c>
      <c r="B179" s="3" t="s">
        <v>7</v>
      </c>
      <c r="C179" s="3" t="s">
        <v>130</v>
      </c>
      <c r="D179" s="3" t="s">
        <v>42</v>
      </c>
      <c r="E179" s="56" t="s">
        <v>326</v>
      </c>
      <c r="F179" s="56"/>
      <c r="G179" s="38">
        <f t="shared" ref="G179:I180" si="34">G180</f>
        <v>413480</v>
      </c>
      <c r="H179" s="38">
        <f t="shared" si="34"/>
        <v>413480</v>
      </c>
      <c r="I179" s="38">
        <f t="shared" si="34"/>
        <v>0</v>
      </c>
      <c r="J179" s="65">
        <f t="shared" si="24"/>
        <v>0</v>
      </c>
    </row>
    <row r="180" spans="1:10" s="14" customFormat="1" ht="49.5" customHeight="1" x14ac:dyDescent="0.25">
      <c r="A180" s="68" t="s">
        <v>38</v>
      </c>
      <c r="B180" s="3" t="s">
        <v>7</v>
      </c>
      <c r="C180" s="3" t="s">
        <v>130</v>
      </c>
      <c r="D180" s="3" t="s">
        <v>42</v>
      </c>
      <c r="E180" s="56" t="s">
        <v>326</v>
      </c>
      <c r="F180" s="56">
        <v>400</v>
      </c>
      <c r="G180" s="38">
        <f t="shared" si="34"/>
        <v>413480</v>
      </c>
      <c r="H180" s="38">
        <f t="shared" si="34"/>
        <v>413480</v>
      </c>
      <c r="I180" s="38">
        <f t="shared" si="34"/>
        <v>0</v>
      </c>
      <c r="J180" s="65">
        <f t="shared" si="24"/>
        <v>0</v>
      </c>
    </row>
    <row r="181" spans="1:10" s="14" customFormat="1" ht="19.5" customHeight="1" x14ac:dyDescent="0.25">
      <c r="A181" s="69" t="s">
        <v>39</v>
      </c>
      <c r="B181" s="3" t="s">
        <v>7</v>
      </c>
      <c r="C181" s="3" t="s">
        <v>130</v>
      </c>
      <c r="D181" s="3" t="s">
        <v>42</v>
      </c>
      <c r="E181" s="56" t="s">
        <v>326</v>
      </c>
      <c r="F181" s="56">
        <v>410</v>
      </c>
      <c r="G181" s="38">
        <v>413480</v>
      </c>
      <c r="H181" s="38">
        <f>H182</f>
        <v>413480</v>
      </c>
      <c r="I181" s="38">
        <f>I182</f>
        <v>0</v>
      </c>
      <c r="J181" s="65">
        <f t="shared" si="24"/>
        <v>0</v>
      </c>
    </row>
    <row r="182" spans="1:10" s="14" customFormat="1" ht="62.25" customHeight="1" x14ac:dyDescent="0.25">
      <c r="A182" s="24" t="s">
        <v>275</v>
      </c>
      <c r="B182" s="3" t="s">
        <v>7</v>
      </c>
      <c r="C182" s="3" t="s">
        <v>130</v>
      </c>
      <c r="D182" s="3" t="s">
        <v>42</v>
      </c>
      <c r="E182" s="56" t="s">
        <v>326</v>
      </c>
      <c r="F182" s="78">
        <v>414</v>
      </c>
      <c r="G182" s="55"/>
      <c r="H182" s="38">
        <v>413480</v>
      </c>
      <c r="I182" s="38">
        <v>0</v>
      </c>
      <c r="J182" s="65">
        <f t="shared" si="24"/>
        <v>0</v>
      </c>
    </row>
    <row r="183" spans="1:10" s="14" customFormat="1" ht="45" customHeight="1" x14ac:dyDescent="0.25">
      <c r="A183" s="53" t="s">
        <v>82</v>
      </c>
      <c r="B183" s="54" t="s">
        <v>7</v>
      </c>
      <c r="C183" s="54" t="s">
        <v>130</v>
      </c>
      <c r="D183" s="54" t="s">
        <v>42</v>
      </c>
      <c r="E183" s="54" t="s">
        <v>196</v>
      </c>
      <c r="F183" s="54"/>
      <c r="G183" s="55">
        <f t="shared" ref="G183:I184" si="35">G184</f>
        <v>16757</v>
      </c>
      <c r="H183" s="38">
        <f t="shared" si="35"/>
        <v>16757</v>
      </c>
      <c r="I183" s="38">
        <f t="shared" si="35"/>
        <v>16757</v>
      </c>
      <c r="J183" s="65">
        <f t="shared" si="24"/>
        <v>100</v>
      </c>
    </row>
    <row r="184" spans="1:10" s="14" customFormat="1" ht="45" x14ac:dyDescent="0.25">
      <c r="A184" s="22" t="s">
        <v>38</v>
      </c>
      <c r="B184" s="3" t="s">
        <v>7</v>
      </c>
      <c r="C184" s="3" t="s">
        <v>130</v>
      </c>
      <c r="D184" s="3" t="s">
        <v>42</v>
      </c>
      <c r="E184" s="3" t="s">
        <v>196</v>
      </c>
      <c r="F184" s="3" t="s">
        <v>154</v>
      </c>
      <c r="G184" s="38">
        <f t="shared" si="35"/>
        <v>16757</v>
      </c>
      <c r="H184" s="38">
        <f t="shared" si="35"/>
        <v>16757</v>
      </c>
      <c r="I184" s="38">
        <f t="shared" si="35"/>
        <v>16757</v>
      </c>
      <c r="J184" s="65">
        <f t="shared" si="24"/>
        <v>100</v>
      </c>
    </row>
    <row r="185" spans="1:10" s="14" customFormat="1" x14ac:dyDescent="0.25">
      <c r="A185" s="26" t="s">
        <v>39</v>
      </c>
      <c r="B185" s="3" t="s">
        <v>7</v>
      </c>
      <c r="C185" s="3" t="s">
        <v>130</v>
      </c>
      <c r="D185" s="3" t="s">
        <v>42</v>
      </c>
      <c r="E185" s="3" t="s">
        <v>196</v>
      </c>
      <c r="F185" s="3" t="s">
        <v>155</v>
      </c>
      <c r="G185" s="38">
        <v>16757</v>
      </c>
      <c r="H185" s="38">
        <f>H186</f>
        <v>16757</v>
      </c>
      <c r="I185" s="38">
        <f>I186</f>
        <v>16757</v>
      </c>
      <c r="J185" s="65">
        <f t="shared" si="24"/>
        <v>100</v>
      </c>
    </row>
    <row r="186" spans="1:10" s="14" customFormat="1" ht="60" x14ac:dyDescent="0.25">
      <c r="A186" s="24" t="s">
        <v>275</v>
      </c>
      <c r="B186" s="3" t="s">
        <v>7</v>
      </c>
      <c r="C186" s="3" t="s">
        <v>130</v>
      </c>
      <c r="D186" s="3" t="s">
        <v>42</v>
      </c>
      <c r="E186" s="3" t="s">
        <v>196</v>
      </c>
      <c r="F186" s="3" t="s">
        <v>274</v>
      </c>
      <c r="G186" s="38"/>
      <c r="H186" s="38">
        <v>16757</v>
      </c>
      <c r="I186" s="38">
        <v>16757</v>
      </c>
      <c r="J186" s="65">
        <f t="shared" si="24"/>
        <v>100</v>
      </c>
    </row>
    <row r="187" spans="1:10" x14ac:dyDescent="0.25">
      <c r="A187" s="20" t="s">
        <v>107</v>
      </c>
      <c r="B187" s="2" t="s">
        <v>7</v>
      </c>
      <c r="C187" s="2" t="s">
        <v>135</v>
      </c>
      <c r="D187" s="3"/>
      <c r="E187" s="3"/>
      <c r="F187" s="3"/>
      <c r="G187" s="39">
        <f>G188+G194</f>
        <v>9382800</v>
      </c>
      <c r="H187" s="39">
        <f>H188+H194</f>
        <v>9382800</v>
      </c>
      <c r="I187" s="39">
        <f>I188+I194</f>
        <v>6304903.3999999994</v>
      </c>
      <c r="J187" s="65">
        <f t="shared" si="24"/>
        <v>67.196395532250492</v>
      </c>
    </row>
    <row r="188" spans="1:10" x14ac:dyDescent="0.25">
      <c r="A188" s="21" t="s">
        <v>109</v>
      </c>
      <c r="B188" s="2" t="s">
        <v>7</v>
      </c>
      <c r="C188" s="2" t="s">
        <v>135</v>
      </c>
      <c r="D188" s="2" t="s">
        <v>42</v>
      </c>
      <c r="E188" s="3"/>
      <c r="F188" s="3"/>
      <c r="G188" s="38">
        <f t="shared" ref="G188:I190" si="36">G189</f>
        <v>7870800</v>
      </c>
      <c r="H188" s="38">
        <f t="shared" si="36"/>
        <v>7870800</v>
      </c>
      <c r="I188" s="38">
        <f t="shared" si="36"/>
        <v>5406346.1799999997</v>
      </c>
      <c r="J188" s="65">
        <f t="shared" si="24"/>
        <v>68.688648930223096</v>
      </c>
    </row>
    <row r="189" spans="1:10" x14ac:dyDescent="0.25">
      <c r="A189" s="22" t="s">
        <v>47</v>
      </c>
      <c r="B189" s="3" t="s">
        <v>7</v>
      </c>
      <c r="C189" s="3" t="s">
        <v>135</v>
      </c>
      <c r="D189" s="3" t="s">
        <v>42</v>
      </c>
      <c r="E189" s="3" t="s">
        <v>197</v>
      </c>
      <c r="F189" s="3"/>
      <c r="G189" s="38">
        <f t="shared" si="36"/>
        <v>7870800</v>
      </c>
      <c r="H189" s="38">
        <f t="shared" si="36"/>
        <v>7870800</v>
      </c>
      <c r="I189" s="38">
        <f t="shared" si="36"/>
        <v>5406346.1799999997</v>
      </c>
      <c r="J189" s="65">
        <f t="shared" si="24"/>
        <v>68.688648930223096</v>
      </c>
    </row>
    <row r="190" spans="1:10" ht="45" x14ac:dyDescent="0.25">
      <c r="A190" s="22" t="s">
        <v>16</v>
      </c>
      <c r="B190" s="3" t="s">
        <v>7</v>
      </c>
      <c r="C190" s="3" t="s">
        <v>135</v>
      </c>
      <c r="D190" s="3" t="s">
        <v>42</v>
      </c>
      <c r="E190" s="3" t="s">
        <v>197</v>
      </c>
      <c r="F190" s="3" t="s">
        <v>146</v>
      </c>
      <c r="G190" s="38">
        <f t="shared" si="36"/>
        <v>7870800</v>
      </c>
      <c r="H190" s="38">
        <f t="shared" si="36"/>
        <v>7870800</v>
      </c>
      <c r="I190" s="38">
        <f t="shared" si="36"/>
        <v>5406346.1799999997</v>
      </c>
      <c r="J190" s="65">
        <f t="shared" si="24"/>
        <v>68.688648930223096</v>
      </c>
    </row>
    <row r="191" spans="1:10" x14ac:dyDescent="0.25">
      <c r="A191" s="22" t="s">
        <v>156</v>
      </c>
      <c r="B191" s="3" t="s">
        <v>7</v>
      </c>
      <c r="C191" s="3" t="s">
        <v>135</v>
      </c>
      <c r="D191" s="3" t="s">
        <v>42</v>
      </c>
      <c r="E191" s="3" t="s">
        <v>197</v>
      </c>
      <c r="F191" s="3" t="s">
        <v>147</v>
      </c>
      <c r="G191" s="38">
        <v>7870800</v>
      </c>
      <c r="H191" s="38">
        <v>7870800</v>
      </c>
      <c r="I191" s="38">
        <f>I192</f>
        <v>5406346.1799999997</v>
      </c>
      <c r="J191" s="65">
        <f t="shared" si="24"/>
        <v>68.688648930223096</v>
      </c>
    </row>
    <row r="192" spans="1:10" ht="90" x14ac:dyDescent="0.25">
      <c r="A192" s="22" t="s">
        <v>264</v>
      </c>
      <c r="B192" s="3" t="s">
        <v>7</v>
      </c>
      <c r="C192" s="3" t="s">
        <v>135</v>
      </c>
      <c r="D192" s="3" t="s">
        <v>42</v>
      </c>
      <c r="E192" s="3" t="s">
        <v>197</v>
      </c>
      <c r="F192" s="3" t="s">
        <v>262</v>
      </c>
      <c r="G192" s="38"/>
      <c r="H192" s="38">
        <v>7620800</v>
      </c>
      <c r="I192" s="38">
        <v>5406346.1799999997</v>
      </c>
      <c r="J192" s="65">
        <f t="shared" si="24"/>
        <v>70.941976957799696</v>
      </c>
    </row>
    <row r="193" spans="1:10" ht="30" x14ac:dyDescent="0.25">
      <c r="A193" s="22" t="s">
        <v>265</v>
      </c>
      <c r="B193" s="3" t="s">
        <v>7</v>
      </c>
      <c r="C193" s="3" t="s">
        <v>135</v>
      </c>
      <c r="D193" s="3" t="s">
        <v>42</v>
      </c>
      <c r="E193" s="3" t="s">
        <v>197</v>
      </c>
      <c r="F193" s="3" t="s">
        <v>263</v>
      </c>
      <c r="G193" s="38"/>
      <c r="H193" s="38">
        <v>250000</v>
      </c>
      <c r="I193" s="38">
        <v>0</v>
      </c>
      <c r="J193" s="65">
        <f t="shared" si="24"/>
        <v>0</v>
      </c>
    </row>
    <row r="194" spans="1:10" ht="29.25" customHeight="1" x14ac:dyDescent="0.25">
      <c r="A194" s="27" t="s">
        <v>113</v>
      </c>
      <c r="B194" s="2" t="s">
        <v>7</v>
      </c>
      <c r="C194" s="2" t="s">
        <v>135</v>
      </c>
      <c r="D194" s="2" t="s">
        <v>132</v>
      </c>
      <c r="E194" s="3"/>
      <c r="F194" s="3"/>
      <c r="G194" s="38">
        <f>G195+G204</f>
        <v>1512000</v>
      </c>
      <c r="H194" s="38">
        <f>H195+H204</f>
        <v>1512000</v>
      </c>
      <c r="I194" s="38">
        <f>I195+I204</f>
        <v>898557.22</v>
      </c>
      <c r="J194" s="65">
        <f t="shared" si="24"/>
        <v>59.428387566137566</v>
      </c>
    </row>
    <row r="195" spans="1:10" ht="30" x14ac:dyDescent="0.25">
      <c r="A195" s="22" t="s">
        <v>46</v>
      </c>
      <c r="B195" s="3" t="s">
        <v>7</v>
      </c>
      <c r="C195" s="3" t="s">
        <v>135</v>
      </c>
      <c r="D195" s="3" t="s">
        <v>132</v>
      </c>
      <c r="E195" s="3" t="s">
        <v>198</v>
      </c>
      <c r="F195" s="3"/>
      <c r="G195" s="38">
        <f>G196+G201</f>
        <v>1362000</v>
      </c>
      <c r="H195" s="38">
        <f>H196+H201</f>
        <v>1362000</v>
      </c>
      <c r="I195" s="38">
        <f>I196+I201</f>
        <v>898557.22</v>
      </c>
      <c r="J195" s="65">
        <f t="shared" si="24"/>
        <v>65.973364170337732</v>
      </c>
    </row>
    <row r="196" spans="1:10" ht="90" customHeight="1" x14ac:dyDescent="0.25">
      <c r="A196" s="22" t="s">
        <v>34</v>
      </c>
      <c r="B196" s="3" t="s">
        <v>7</v>
      </c>
      <c r="C196" s="3" t="s">
        <v>135</v>
      </c>
      <c r="D196" s="3" t="s">
        <v>132</v>
      </c>
      <c r="E196" s="3" t="s">
        <v>198</v>
      </c>
      <c r="F196" s="3" t="s">
        <v>138</v>
      </c>
      <c r="G196" s="38">
        <f>G197</f>
        <v>1018700</v>
      </c>
      <c r="H196" s="38">
        <f>H197</f>
        <v>1018700</v>
      </c>
      <c r="I196" s="38">
        <f>I197</f>
        <v>898557.22</v>
      </c>
      <c r="J196" s="65">
        <f t="shared" si="24"/>
        <v>88.206264847354461</v>
      </c>
    </row>
    <row r="197" spans="1:10" ht="45" x14ac:dyDescent="0.25">
      <c r="A197" s="22" t="s">
        <v>9</v>
      </c>
      <c r="B197" s="3" t="s">
        <v>7</v>
      </c>
      <c r="C197" s="3" t="s">
        <v>135</v>
      </c>
      <c r="D197" s="3" t="s">
        <v>132</v>
      </c>
      <c r="E197" s="3" t="s">
        <v>198</v>
      </c>
      <c r="F197" s="3" t="s">
        <v>139</v>
      </c>
      <c r="G197" s="38">
        <v>1018700</v>
      </c>
      <c r="H197" s="38">
        <v>1018700</v>
      </c>
      <c r="I197" s="38">
        <f>I198+I199+I200</f>
        <v>898557.22</v>
      </c>
      <c r="J197" s="65">
        <f t="shared" si="24"/>
        <v>88.206264847354461</v>
      </c>
    </row>
    <row r="198" spans="1:10" ht="30" x14ac:dyDescent="0.25">
      <c r="A198" s="22" t="s">
        <v>250</v>
      </c>
      <c r="B198" s="3" t="s">
        <v>7</v>
      </c>
      <c r="C198" s="3" t="s">
        <v>135</v>
      </c>
      <c r="D198" s="3" t="s">
        <v>132</v>
      </c>
      <c r="E198" s="3" t="s">
        <v>198</v>
      </c>
      <c r="F198" s="3" t="s">
        <v>248</v>
      </c>
      <c r="G198" s="38"/>
      <c r="H198" s="38">
        <v>781100</v>
      </c>
      <c r="I198" s="38">
        <v>694709.4</v>
      </c>
      <c r="J198" s="65">
        <f t="shared" si="24"/>
        <v>88.939879656894121</v>
      </c>
    </row>
    <row r="199" spans="1:10" ht="60" x14ac:dyDescent="0.25">
      <c r="A199" s="22" t="s">
        <v>253</v>
      </c>
      <c r="B199" s="3" t="s">
        <v>7</v>
      </c>
      <c r="C199" s="3" t="s">
        <v>135</v>
      </c>
      <c r="D199" s="3" t="s">
        <v>132</v>
      </c>
      <c r="E199" s="3" t="s">
        <v>198</v>
      </c>
      <c r="F199" s="3" t="s">
        <v>252</v>
      </c>
      <c r="G199" s="38"/>
      <c r="H199" s="38">
        <v>1800</v>
      </c>
      <c r="I199" s="38">
        <v>0</v>
      </c>
      <c r="J199" s="65">
        <f t="shared" si="24"/>
        <v>0</v>
      </c>
    </row>
    <row r="200" spans="1:10" ht="75" x14ac:dyDescent="0.25">
      <c r="A200" s="22" t="s">
        <v>251</v>
      </c>
      <c r="B200" s="3" t="s">
        <v>7</v>
      </c>
      <c r="C200" s="3" t="s">
        <v>135</v>
      </c>
      <c r="D200" s="3" t="s">
        <v>132</v>
      </c>
      <c r="E200" s="3" t="s">
        <v>198</v>
      </c>
      <c r="F200" s="3" t="s">
        <v>249</v>
      </c>
      <c r="G200" s="38"/>
      <c r="H200" s="38">
        <v>235800</v>
      </c>
      <c r="I200" s="38">
        <v>203847.82</v>
      </c>
      <c r="J200" s="65">
        <f t="shared" si="24"/>
        <v>86.449457167090756</v>
      </c>
    </row>
    <row r="201" spans="1:10" ht="45" x14ac:dyDescent="0.25">
      <c r="A201" s="22" t="s">
        <v>11</v>
      </c>
      <c r="B201" s="3" t="s">
        <v>7</v>
      </c>
      <c r="C201" s="3" t="s">
        <v>135</v>
      </c>
      <c r="D201" s="3" t="s">
        <v>132</v>
      </c>
      <c r="E201" s="3" t="s">
        <v>198</v>
      </c>
      <c r="F201" s="3" t="s">
        <v>140</v>
      </c>
      <c r="G201" s="38">
        <f>G202</f>
        <v>343300</v>
      </c>
      <c r="H201" s="38">
        <f>H202</f>
        <v>343300</v>
      </c>
      <c r="I201" s="38">
        <f>I202</f>
        <v>0</v>
      </c>
      <c r="J201" s="65">
        <f t="shared" si="24"/>
        <v>0</v>
      </c>
    </row>
    <row r="202" spans="1:10" ht="45" x14ac:dyDescent="0.25">
      <c r="A202" s="22" t="s">
        <v>12</v>
      </c>
      <c r="B202" s="3" t="s">
        <v>7</v>
      </c>
      <c r="C202" s="3" t="s">
        <v>135</v>
      </c>
      <c r="D202" s="3" t="s">
        <v>132</v>
      </c>
      <c r="E202" s="3" t="s">
        <v>198</v>
      </c>
      <c r="F202" s="3" t="s">
        <v>141</v>
      </c>
      <c r="G202" s="38">
        <v>343300</v>
      </c>
      <c r="H202" s="38">
        <v>343300</v>
      </c>
      <c r="I202" s="38">
        <f>I203</f>
        <v>0</v>
      </c>
      <c r="J202" s="65">
        <f t="shared" si="24"/>
        <v>0</v>
      </c>
    </row>
    <row r="203" spans="1:10" ht="45" x14ac:dyDescent="0.25">
      <c r="A203" s="22" t="s">
        <v>255</v>
      </c>
      <c r="B203" s="3" t="s">
        <v>7</v>
      </c>
      <c r="C203" s="3" t="s">
        <v>135</v>
      </c>
      <c r="D203" s="3" t="s">
        <v>132</v>
      </c>
      <c r="E203" s="3" t="s">
        <v>198</v>
      </c>
      <c r="F203" s="3" t="s">
        <v>254</v>
      </c>
      <c r="G203" s="38"/>
      <c r="H203" s="38">
        <v>343300</v>
      </c>
      <c r="I203" s="38">
        <v>0</v>
      </c>
      <c r="J203" s="65">
        <f t="shared" si="24"/>
        <v>0</v>
      </c>
    </row>
    <row r="204" spans="1:10" ht="30" x14ac:dyDescent="0.25">
      <c r="A204" s="22" t="s">
        <v>56</v>
      </c>
      <c r="B204" s="3" t="s">
        <v>7</v>
      </c>
      <c r="C204" s="3" t="s">
        <v>135</v>
      </c>
      <c r="D204" s="3" t="s">
        <v>132</v>
      </c>
      <c r="E204" s="3" t="s">
        <v>199</v>
      </c>
      <c r="F204" s="3"/>
      <c r="G204" s="38">
        <f t="shared" ref="G204:I205" si="37">G205</f>
        <v>150000</v>
      </c>
      <c r="H204" s="38">
        <f t="shared" si="37"/>
        <v>150000</v>
      </c>
      <c r="I204" s="38">
        <f t="shared" si="37"/>
        <v>0</v>
      </c>
      <c r="J204" s="65">
        <f t="shared" si="24"/>
        <v>0</v>
      </c>
    </row>
    <row r="205" spans="1:10" ht="90.75" customHeight="1" x14ac:dyDescent="0.25">
      <c r="A205" s="22" t="s">
        <v>34</v>
      </c>
      <c r="B205" s="3" t="s">
        <v>7</v>
      </c>
      <c r="C205" s="3" t="s">
        <v>135</v>
      </c>
      <c r="D205" s="3" t="s">
        <v>132</v>
      </c>
      <c r="E205" s="3" t="s">
        <v>199</v>
      </c>
      <c r="F205" s="3" t="s">
        <v>138</v>
      </c>
      <c r="G205" s="38">
        <f t="shared" si="37"/>
        <v>150000</v>
      </c>
      <c r="H205" s="38">
        <f t="shared" si="37"/>
        <v>150000</v>
      </c>
      <c r="I205" s="38">
        <f t="shared" si="37"/>
        <v>0</v>
      </c>
      <c r="J205" s="65">
        <f t="shared" si="24"/>
        <v>0</v>
      </c>
    </row>
    <row r="206" spans="1:10" ht="45" x14ac:dyDescent="0.25">
      <c r="A206" s="22" t="s">
        <v>9</v>
      </c>
      <c r="B206" s="3" t="s">
        <v>7</v>
      </c>
      <c r="C206" s="3" t="s">
        <v>135</v>
      </c>
      <c r="D206" s="3" t="s">
        <v>132</v>
      </c>
      <c r="E206" s="3" t="s">
        <v>199</v>
      </c>
      <c r="F206" s="3" t="s">
        <v>139</v>
      </c>
      <c r="G206" s="38">
        <v>150000</v>
      </c>
      <c r="H206" s="38">
        <v>150000</v>
      </c>
      <c r="I206" s="38">
        <f>I207</f>
        <v>0</v>
      </c>
      <c r="J206" s="65">
        <f t="shared" si="24"/>
        <v>0</v>
      </c>
    </row>
    <row r="207" spans="1:10" ht="90" x14ac:dyDescent="0.25">
      <c r="A207" s="22" t="s">
        <v>285</v>
      </c>
      <c r="B207" s="3" t="s">
        <v>7</v>
      </c>
      <c r="C207" s="3" t="s">
        <v>135</v>
      </c>
      <c r="D207" s="3" t="s">
        <v>132</v>
      </c>
      <c r="E207" s="3" t="s">
        <v>199</v>
      </c>
      <c r="F207" s="3" t="s">
        <v>284</v>
      </c>
      <c r="G207" s="38"/>
      <c r="H207" s="38">
        <v>150000</v>
      </c>
      <c r="I207" s="38">
        <v>0</v>
      </c>
      <c r="J207" s="65">
        <f t="shared" si="24"/>
        <v>0</v>
      </c>
    </row>
    <row r="208" spans="1:10" x14ac:dyDescent="0.25">
      <c r="A208" s="72" t="s">
        <v>114</v>
      </c>
      <c r="B208" s="35" t="s">
        <v>7</v>
      </c>
      <c r="C208" s="35" t="s">
        <v>134</v>
      </c>
      <c r="D208" s="35"/>
      <c r="E208" s="48"/>
      <c r="F208" s="48"/>
      <c r="G208" s="75">
        <f t="shared" ref="G208:I211" si="38">G209</f>
        <v>14670130</v>
      </c>
      <c r="H208" s="75">
        <f t="shared" si="38"/>
        <v>14670130</v>
      </c>
      <c r="I208" s="75">
        <f t="shared" si="38"/>
        <v>1749615.87</v>
      </c>
      <c r="J208" s="65">
        <f t="shared" si="24"/>
        <v>11.926382860956243</v>
      </c>
    </row>
    <row r="209" spans="1:10" x14ac:dyDescent="0.25">
      <c r="A209" s="73" t="s">
        <v>115</v>
      </c>
      <c r="B209" s="35" t="s">
        <v>7</v>
      </c>
      <c r="C209" s="35" t="s">
        <v>134</v>
      </c>
      <c r="D209" s="35" t="s">
        <v>6</v>
      </c>
      <c r="E209" s="47"/>
      <c r="F209" s="47"/>
      <c r="G209" s="70">
        <f t="shared" si="38"/>
        <v>14670130</v>
      </c>
      <c r="H209" s="38">
        <f t="shared" si="38"/>
        <v>14670130</v>
      </c>
      <c r="I209" s="38">
        <f t="shared" si="38"/>
        <v>1749615.87</v>
      </c>
      <c r="J209" s="65">
        <f t="shared" si="24"/>
        <v>11.926382860956243</v>
      </c>
    </row>
    <row r="210" spans="1:10" ht="45" x14ac:dyDescent="0.25">
      <c r="A210" s="51" t="s">
        <v>327</v>
      </c>
      <c r="B210" s="74" t="s">
        <v>7</v>
      </c>
      <c r="C210" s="74" t="s">
        <v>134</v>
      </c>
      <c r="D210" s="74" t="s">
        <v>6</v>
      </c>
      <c r="E210" s="47" t="s">
        <v>328</v>
      </c>
      <c r="F210" s="47"/>
      <c r="G210" s="70">
        <f t="shared" si="38"/>
        <v>14670130</v>
      </c>
      <c r="H210" s="38">
        <f t="shared" si="38"/>
        <v>14670130</v>
      </c>
      <c r="I210" s="38">
        <f t="shared" si="38"/>
        <v>1749615.87</v>
      </c>
      <c r="J210" s="65">
        <f t="shared" si="24"/>
        <v>11.926382860956243</v>
      </c>
    </row>
    <row r="211" spans="1:10" ht="45" x14ac:dyDescent="0.25">
      <c r="A211" s="51" t="s">
        <v>11</v>
      </c>
      <c r="B211" s="74" t="s">
        <v>7</v>
      </c>
      <c r="C211" s="74" t="s">
        <v>134</v>
      </c>
      <c r="D211" s="74" t="s">
        <v>6</v>
      </c>
      <c r="E211" s="47" t="s">
        <v>328</v>
      </c>
      <c r="F211" s="47">
        <v>200</v>
      </c>
      <c r="G211" s="70">
        <f t="shared" si="38"/>
        <v>14670130</v>
      </c>
      <c r="H211" s="38">
        <f t="shared" si="38"/>
        <v>14670130</v>
      </c>
      <c r="I211" s="38">
        <f t="shared" si="38"/>
        <v>1749615.87</v>
      </c>
      <c r="J211" s="65">
        <f t="shared" si="24"/>
        <v>11.926382860956243</v>
      </c>
    </row>
    <row r="212" spans="1:10" ht="45" x14ac:dyDescent="0.25">
      <c r="A212" s="51" t="s">
        <v>12</v>
      </c>
      <c r="B212" s="74" t="s">
        <v>7</v>
      </c>
      <c r="C212" s="74" t="s">
        <v>134</v>
      </c>
      <c r="D212" s="74" t="s">
        <v>6</v>
      </c>
      <c r="E212" s="47" t="s">
        <v>328</v>
      </c>
      <c r="F212" s="47">
        <v>240</v>
      </c>
      <c r="G212" s="70">
        <v>14670130</v>
      </c>
      <c r="H212" s="38">
        <f>H213</f>
        <v>14670130</v>
      </c>
      <c r="I212" s="38">
        <f>I213</f>
        <v>1749615.87</v>
      </c>
      <c r="J212" s="65">
        <f t="shared" si="24"/>
        <v>11.926382860956243</v>
      </c>
    </row>
    <row r="213" spans="1:10" ht="45" x14ac:dyDescent="0.25">
      <c r="A213" s="22" t="s">
        <v>255</v>
      </c>
      <c r="B213" s="74" t="s">
        <v>7</v>
      </c>
      <c r="C213" s="74" t="s">
        <v>134</v>
      </c>
      <c r="D213" s="74" t="s">
        <v>6</v>
      </c>
      <c r="E213" s="47" t="s">
        <v>328</v>
      </c>
      <c r="F213" s="79">
        <v>244</v>
      </c>
      <c r="G213" s="70"/>
      <c r="H213" s="38">
        <v>14670130</v>
      </c>
      <c r="I213" s="38">
        <v>1749615.87</v>
      </c>
      <c r="J213" s="65">
        <f t="shared" si="24"/>
        <v>11.926382860956243</v>
      </c>
    </row>
    <row r="214" spans="1:10" x14ac:dyDescent="0.25">
      <c r="A214" s="71" t="s">
        <v>117</v>
      </c>
      <c r="B214" s="63" t="s">
        <v>7</v>
      </c>
      <c r="C214" s="63">
        <v>10</v>
      </c>
      <c r="D214" s="54"/>
      <c r="E214" s="54"/>
      <c r="F214" s="54"/>
      <c r="G214" s="39">
        <f>G215+G220+G228+G247</f>
        <v>20107631.5</v>
      </c>
      <c r="H214" s="39">
        <f>H215+H220+H228+H247</f>
        <v>20107631.5</v>
      </c>
      <c r="I214" s="39">
        <f>I215+I220+I228+I247</f>
        <v>13701518.040000003</v>
      </c>
      <c r="J214" s="76">
        <f t="shared" si="24"/>
        <v>68.140884917251455</v>
      </c>
    </row>
    <row r="215" spans="1:10" x14ac:dyDescent="0.25">
      <c r="A215" s="21" t="s">
        <v>118</v>
      </c>
      <c r="B215" s="2" t="s">
        <v>7</v>
      </c>
      <c r="C215" s="2">
        <v>10</v>
      </c>
      <c r="D215" s="2" t="s">
        <v>6</v>
      </c>
      <c r="E215" s="3"/>
      <c r="F215" s="3"/>
      <c r="G215" s="38">
        <f t="shared" ref="G215:I217" si="39">G216</f>
        <v>1700000</v>
      </c>
      <c r="H215" s="38">
        <f t="shared" si="39"/>
        <v>1700000</v>
      </c>
      <c r="I215" s="38">
        <f t="shared" si="39"/>
        <v>1329784.81</v>
      </c>
      <c r="J215" s="65">
        <f t="shared" si="24"/>
        <v>78.222635882352947</v>
      </c>
    </row>
    <row r="216" spans="1:10" ht="30" x14ac:dyDescent="0.25">
      <c r="A216" s="22" t="s">
        <v>41</v>
      </c>
      <c r="B216" s="3" t="s">
        <v>7</v>
      </c>
      <c r="C216" s="3" t="s">
        <v>157</v>
      </c>
      <c r="D216" s="3" t="s">
        <v>6</v>
      </c>
      <c r="E216" s="3" t="s">
        <v>200</v>
      </c>
      <c r="F216" s="3"/>
      <c r="G216" s="38">
        <f t="shared" si="39"/>
        <v>1700000</v>
      </c>
      <c r="H216" s="38">
        <f t="shared" si="39"/>
        <v>1700000</v>
      </c>
      <c r="I216" s="38">
        <f t="shared" si="39"/>
        <v>1329784.81</v>
      </c>
      <c r="J216" s="65">
        <f t="shared" si="24"/>
        <v>78.222635882352947</v>
      </c>
    </row>
    <row r="217" spans="1:10" ht="30" x14ac:dyDescent="0.25">
      <c r="A217" s="28" t="s">
        <v>110</v>
      </c>
      <c r="B217" s="3" t="s">
        <v>7</v>
      </c>
      <c r="C217" s="3" t="s">
        <v>157</v>
      </c>
      <c r="D217" s="3" t="s">
        <v>6</v>
      </c>
      <c r="E217" s="3" t="s">
        <v>200</v>
      </c>
      <c r="F217" s="3" t="s">
        <v>158</v>
      </c>
      <c r="G217" s="38">
        <f t="shared" si="39"/>
        <v>1700000</v>
      </c>
      <c r="H217" s="38">
        <f t="shared" si="39"/>
        <v>1700000</v>
      </c>
      <c r="I217" s="38">
        <f t="shared" si="39"/>
        <v>1329784.81</v>
      </c>
      <c r="J217" s="65">
        <f t="shared" si="24"/>
        <v>78.222635882352947</v>
      </c>
    </row>
    <row r="218" spans="1:10" ht="45" x14ac:dyDescent="0.25">
      <c r="A218" s="28" t="s">
        <v>33</v>
      </c>
      <c r="B218" s="13" t="s">
        <v>7</v>
      </c>
      <c r="C218" s="13">
        <v>10</v>
      </c>
      <c r="D218" s="13" t="s">
        <v>6</v>
      </c>
      <c r="E218" s="3" t="s">
        <v>200</v>
      </c>
      <c r="F218" s="13" t="s">
        <v>159</v>
      </c>
      <c r="G218" s="40">
        <v>1700000</v>
      </c>
      <c r="H218" s="40">
        <v>1700000</v>
      </c>
      <c r="I218" s="40">
        <f>I219</f>
        <v>1329784.81</v>
      </c>
      <c r="J218" s="65">
        <f t="shared" si="24"/>
        <v>78.222635882352947</v>
      </c>
    </row>
    <row r="219" spans="1:10" ht="45" x14ac:dyDescent="0.25">
      <c r="A219" s="28" t="s">
        <v>287</v>
      </c>
      <c r="B219" s="13" t="s">
        <v>7</v>
      </c>
      <c r="C219" s="13">
        <v>10</v>
      </c>
      <c r="D219" s="13" t="s">
        <v>6</v>
      </c>
      <c r="E219" s="3" t="s">
        <v>200</v>
      </c>
      <c r="F219" s="13" t="s">
        <v>286</v>
      </c>
      <c r="G219" s="40"/>
      <c r="H219" s="40">
        <v>1700000</v>
      </c>
      <c r="I219" s="40">
        <v>1329784.81</v>
      </c>
      <c r="J219" s="65">
        <f t="shared" si="24"/>
        <v>78.222635882352947</v>
      </c>
    </row>
    <row r="220" spans="1:10" x14ac:dyDescent="0.25">
      <c r="A220" s="21" t="s">
        <v>119</v>
      </c>
      <c r="B220" s="15" t="s">
        <v>7</v>
      </c>
      <c r="C220" s="15" t="s">
        <v>157</v>
      </c>
      <c r="D220" s="15" t="s">
        <v>127</v>
      </c>
      <c r="E220" s="13"/>
      <c r="F220" s="13"/>
      <c r="G220" s="40">
        <f>G221+G225</f>
        <v>155000</v>
      </c>
      <c r="H220" s="40">
        <f>H221+H225</f>
        <v>155000</v>
      </c>
      <c r="I220" s="40">
        <f>I221+I225</f>
        <v>110000</v>
      </c>
      <c r="J220" s="65">
        <f t="shared" si="24"/>
        <v>70.967741935483872</v>
      </c>
    </row>
    <row r="221" spans="1:10" ht="60" x14ac:dyDescent="0.25">
      <c r="A221" s="22" t="s">
        <v>160</v>
      </c>
      <c r="B221" s="3" t="s">
        <v>7</v>
      </c>
      <c r="C221" s="3" t="s">
        <v>157</v>
      </c>
      <c r="D221" s="3" t="s">
        <v>127</v>
      </c>
      <c r="E221" s="3" t="s">
        <v>201</v>
      </c>
      <c r="F221" s="3"/>
      <c r="G221" s="38">
        <f t="shared" ref="G221:I222" si="40">G222</f>
        <v>75000</v>
      </c>
      <c r="H221" s="38">
        <f t="shared" si="40"/>
        <v>75000</v>
      </c>
      <c r="I221" s="38">
        <f t="shared" si="40"/>
        <v>30000</v>
      </c>
      <c r="J221" s="65">
        <f t="shared" si="24"/>
        <v>40</v>
      </c>
    </row>
    <row r="222" spans="1:10" ht="30" x14ac:dyDescent="0.25">
      <c r="A222" s="28" t="s">
        <v>110</v>
      </c>
      <c r="B222" s="3" t="s">
        <v>7</v>
      </c>
      <c r="C222" s="3" t="s">
        <v>157</v>
      </c>
      <c r="D222" s="3" t="s">
        <v>127</v>
      </c>
      <c r="E222" s="3" t="s">
        <v>201</v>
      </c>
      <c r="F222" s="3" t="s">
        <v>158</v>
      </c>
      <c r="G222" s="38">
        <f t="shared" si="40"/>
        <v>75000</v>
      </c>
      <c r="H222" s="38">
        <f t="shared" si="40"/>
        <v>75000</v>
      </c>
      <c r="I222" s="38">
        <f t="shared" si="40"/>
        <v>30000</v>
      </c>
      <c r="J222" s="65">
        <f t="shared" si="24"/>
        <v>40</v>
      </c>
    </row>
    <row r="223" spans="1:10" ht="45" x14ac:dyDescent="0.25">
      <c r="A223" s="28" t="s">
        <v>33</v>
      </c>
      <c r="B223" s="3" t="s">
        <v>7</v>
      </c>
      <c r="C223" s="3" t="s">
        <v>157</v>
      </c>
      <c r="D223" s="3" t="s">
        <v>127</v>
      </c>
      <c r="E223" s="3" t="s">
        <v>201</v>
      </c>
      <c r="F223" s="13" t="s">
        <v>159</v>
      </c>
      <c r="G223" s="38">
        <v>75000</v>
      </c>
      <c r="H223" s="38">
        <v>75000</v>
      </c>
      <c r="I223" s="38">
        <f>I224</f>
        <v>30000</v>
      </c>
      <c r="J223" s="65">
        <f t="shared" si="24"/>
        <v>40</v>
      </c>
    </row>
    <row r="224" spans="1:10" ht="45" x14ac:dyDescent="0.25">
      <c r="A224" s="28" t="s">
        <v>289</v>
      </c>
      <c r="B224" s="3" t="s">
        <v>7</v>
      </c>
      <c r="C224" s="3" t="s">
        <v>157</v>
      </c>
      <c r="D224" s="3" t="s">
        <v>127</v>
      </c>
      <c r="E224" s="3" t="s">
        <v>201</v>
      </c>
      <c r="F224" s="13" t="s">
        <v>288</v>
      </c>
      <c r="G224" s="38"/>
      <c r="H224" s="38">
        <v>75000</v>
      </c>
      <c r="I224" s="38">
        <v>30000</v>
      </c>
      <c r="J224" s="65">
        <f t="shared" si="24"/>
        <v>40</v>
      </c>
    </row>
    <row r="225" spans="1:10" ht="30" x14ac:dyDescent="0.25">
      <c r="A225" s="28" t="s">
        <v>291</v>
      </c>
      <c r="B225" s="3" t="s">
        <v>7</v>
      </c>
      <c r="C225" s="3" t="s">
        <v>157</v>
      </c>
      <c r="D225" s="3" t="s">
        <v>127</v>
      </c>
      <c r="E225" s="3" t="s">
        <v>290</v>
      </c>
      <c r="F225" s="13"/>
      <c r="G225" s="38">
        <f t="shared" ref="G225:I226" si="41">G226</f>
        <v>80000</v>
      </c>
      <c r="H225" s="38">
        <f t="shared" si="41"/>
        <v>80000</v>
      </c>
      <c r="I225" s="38">
        <f t="shared" si="41"/>
        <v>80000</v>
      </c>
      <c r="J225" s="65">
        <f t="shared" si="24"/>
        <v>100</v>
      </c>
    </row>
    <row r="226" spans="1:10" x14ac:dyDescent="0.25">
      <c r="A226" s="22" t="s">
        <v>13</v>
      </c>
      <c r="B226" s="3" t="s">
        <v>7</v>
      </c>
      <c r="C226" s="3" t="s">
        <v>157</v>
      </c>
      <c r="D226" s="3" t="s">
        <v>127</v>
      </c>
      <c r="E226" s="3" t="s">
        <v>290</v>
      </c>
      <c r="F226" s="13" t="s">
        <v>142</v>
      </c>
      <c r="G226" s="38">
        <f t="shared" si="41"/>
        <v>80000</v>
      </c>
      <c r="H226" s="38">
        <f t="shared" si="41"/>
        <v>80000</v>
      </c>
      <c r="I226" s="38">
        <f t="shared" si="41"/>
        <v>80000</v>
      </c>
      <c r="J226" s="65">
        <f t="shared" si="24"/>
        <v>100</v>
      </c>
    </row>
    <row r="227" spans="1:10" ht="75" x14ac:dyDescent="0.25">
      <c r="A227" s="22" t="s">
        <v>150</v>
      </c>
      <c r="B227" s="3" t="s">
        <v>7</v>
      </c>
      <c r="C227" s="3" t="s">
        <v>157</v>
      </c>
      <c r="D227" s="3" t="s">
        <v>127</v>
      </c>
      <c r="E227" s="3" t="s">
        <v>290</v>
      </c>
      <c r="F227" s="13" t="s">
        <v>151</v>
      </c>
      <c r="G227" s="38">
        <v>80000</v>
      </c>
      <c r="H227" s="38">
        <v>80000</v>
      </c>
      <c r="I227" s="38">
        <v>80000</v>
      </c>
      <c r="J227" s="65">
        <f t="shared" si="24"/>
        <v>100</v>
      </c>
    </row>
    <row r="228" spans="1:10" x14ac:dyDescent="0.25">
      <c r="A228" s="21" t="s">
        <v>120</v>
      </c>
      <c r="B228" s="2" t="s">
        <v>7</v>
      </c>
      <c r="C228" s="2" t="s">
        <v>157</v>
      </c>
      <c r="D228" s="2" t="s">
        <v>128</v>
      </c>
      <c r="E228" s="3"/>
      <c r="F228" s="3"/>
      <c r="G228" s="38">
        <f>G229+G235+G239+G243</f>
        <v>16599375.5</v>
      </c>
      <c r="H228" s="38">
        <f>H229+H235+H239+H243</f>
        <v>16599375.5</v>
      </c>
      <c r="I228" s="38">
        <f>I229+I235+I239+I243</f>
        <v>11138651.520000001</v>
      </c>
      <c r="J228" s="65">
        <f t="shared" si="24"/>
        <v>67.102834802429783</v>
      </c>
    </row>
    <row r="229" spans="1:10" ht="105.75" customHeight="1" x14ac:dyDescent="0.25">
      <c r="A229" s="28" t="s">
        <v>121</v>
      </c>
      <c r="B229" s="3" t="s">
        <v>7</v>
      </c>
      <c r="C229" s="3" t="s">
        <v>157</v>
      </c>
      <c r="D229" s="3" t="s">
        <v>128</v>
      </c>
      <c r="E229" s="3" t="s">
        <v>202</v>
      </c>
      <c r="F229" s="13"/>
      <c r="G229" s="38">
        <f>G230</f>
        <v>10213024</v>
      </c>
      <c r="H229" s="38">
        <f>H230</f>
        <v>10213024</v>
      </c>
      <c r="I229" s="38">
        <f>I230</f>
        <v>7428436.3100000005</v>
      </c>
      <c r="J229" s="65">
        <f t="shared" si="24"/>
        <v>72.734934432740005</v>
      </c>
    </row>
    <row r="230" spans="1:10" ht="30" x14ac:dyDescent="0.25">
      <c r="A230" s="28" t="s">
        <v>110</v>
      </c>
      <c r="B230" s="3" t="s">
        <v>7</v>
      </c>
      <c r="C230" s="3" t="s">
        <v>157</v>
      </c>
      <c r="D230" s="3" t="s">
        <v>128</v>
      </c>
      <c r="E230" s="3" t="s">
        <v>202</v>
      </c>
      <c r="F230" s="13" t="s">
        <v>158</v>
      </c>
      <c r="G230" s="38">
        <f>G231+G233</f>
        <v>10213024</v>
      </c>
      <c r="H230" s="38">
        <f>H231+H233</f>
        <v>10213024</v>
      </c>
      <c r="I230" s="38">
        <f>I231+I233</f>
        <v>7428436.3100000005</v>
      </c>
      <c r="J230" s="65">
        <f t="shared" si="24"/>
        <v>72.734934432740005</v>
      </c>
    </row>
    <row r="231" spans="1:10" ht="30" x14ac:dyDescent="0.25">
      <c r="A231" s="28" t="s">
        <v>36</v>
      </c>
      <c r="B231" s="3" t="s">
        <v>7</v>
      </c>
      <c r="C231" s="3" t="s">
        <v>157</v>
      </c>
      <c r="D231" s="3" t="s">
        <v>128</v>
      </c>
      <c r="E231" s="3" t="s">
        <v>202</v>
      </c>
      <c r="F231" s="13" t="s">
        <v>161</v>
      </c>
      <c r="G231" s="38">
        <v>7377720</v>
      </c>
      <c r="H231" s="38">
        <v>7377720</v>
      </c>
      <c r="I231" s="38">
        <f>I232</f>
        <v>5274679.74</v>
      </c>
      <c r="J231" s="65">
        <f t="shared" si="24"/>
        <v>71.494713000764463</v>
      </c>
    </row>
    <row r="232" spans="1:10" ht="45" x14ac:dyDescent="0.25">
      <c r="A232" s="28" t="s">
        <v>293</v>
      </c>
      <c r="B232" s="3" t="s">
        <v>7</v>
      </c>
      <c r="C232" s="3" t="s">
        <v>157</v>
      </c>
      <c r="D232" s="3" t="s">
        <v>128</v>
      </c>
      <c r="E232" s="3" t="s">
        <v>202</v>
      </c>
      <c r="F232" s="13" t="s">
        <v>292</v>
      </c>
      <c r="G232" s="38"/>
      <c r="H232" s="38">
        <v>7377720</v>
      </c>
      <c r="I232" s="38">
        <v>5274679.74</v>
      </c>
      <c r="J232" s="65">
        <f t="shared" ref="J232:J308" si="42">I232/H232*100</f>
        <v>71.494713000764463</v>
      </c>
    </row>
    <row r="233" spans="1:10" ht="45" x14ac:dyDescent="0.25">
      <c r="A233" s="28" t="s">
        <v>33</v>
      </c>
      <c r="B233" s="3" t="s">
        <v>7</v>
      </c>
      <c r="C233" s="3" t="s">
        <v>157</v>
      </c>
      <c r="D233" s="3" t="s">
        <v>128</v>
      </c>
      <c r="E233" s="3" t="s">
        <v>202</v>
      </c>
      <c r="F233" s="13" t="s">
        <v>159</v>
      </c>
      <c r="G233" s="38">
        <v>2835304</v>
      </c>
      <c r="H233" s="38">
        <v>2835304</v>
      </c>
      <c r="I233" s="38">
        <f>I234</f>
        <v>2153756.5699999998</v>
      </c>
      <c r="J233" s="65">
        <f t="shared" si="42"/>
        <v>75.962103887272747</v>
      </c>
    </row>
    <row r="234" spans="1:10" ht="45" x14ac:dyDescent="0.25">
      <c r="A234" s="28" t="s">
        <v>289</v>
      </c>
      <c r="B234" s="3" t="s">
        <v>7</v>
      </c>
      <c r="C234" s="3" t="s">
        <v>157</v>
      </c>
      <c r="D234" s="3" t="s">
        <v>128</v>
      </c>
      <c r="E234" s="3" t="s">
        <v>202</v>
      </c>
      <c r="F234" s="13" t="s">
        <v>288</v>
      </c>
      <c r="G234" s="38"/>
      <c r="H234" s="38">
        <v>2835304</v>
      </c>
      <c r="I234" s="38">
        <v>2153756.5699999998</v>
      </c>
      <c r="J234" s="65">
        <f t="shared" si="42"/>
        <v>75.962103887272747</v>
      </c>
    </row>
    <row r="235" spans="1:10" ht="75" x14ac:dyDescent="0.25">
      <c r="A235" s="7" t="s">
        <v>37</v>
      </c>
      <c r="B235" s="3" t="s">
        <v>7</v>
      </c>
      <c r="C235" s="3" t="s">
        <v>157</v>
      </c>
      <c r="D235" s="3" t="s">
        <v>128</v>
      </c>
      <c r="E235" s="3" t="s">
        <v>203</v>
      </c>
      <c r="F235" s="3"/>
      <c r="G235" s="38">
        <f t="shared" ref="G235:I236" si="43">G236</f>
        <v>3560700</v>
      </c>
      <c r="H235" s="38">
        <f t="shared" si="43"/>
        <v>3560700</v>
      </c>
      <c r="I235" s="38">
        <f t="shared" si="43"/>
        <v>3560700</v>
      </c>
      <c r="J235" s="65">
        <f t="shared" si="42"/>
        <v>100</v>
      </c>
    </row>
    <row r="236" spans="1:10" ht="45" x14ac:dyDescent="0.25">
      <c r="A236" s="22" t="s">
        <v>162</v>
      </c>
      <c r="B236" s="3" t="s">
        <v>7</v>
      </c>
      <c r="C236" s="3" t="s">
        <v>157</v>
      </c>
      <c r="D236" s="3" t="s">
        <v>128</v>
      </c>
      <c r="E236" s="3" t="s">
        <v>203</v>
      </c>
      <c r="F236" s="3" t="s">
        <v>154</v>
      </c>
      <c r="G236" s="38">
        <f t="shared" si="43"/>
        <v>3560700</v>
      </c>
      <c r="H236" s="38">
        <f t="shared" si="43"/>
        <v>3560700</v>
      </c>
      <c r="I236" s="38">
        <f t="shared" si="43"/>
        <v>3560700</v>
      </c>
      <c r="J236" s="65">
        <f t="shared" si="42"/>
        <v>100</v>
      </c>
    </row>
    <row r="237" spans="1:10" x14ac:dyDescent="0.25">
      <c r="A237" s="28" t="s">
        <v>163</v>
      </c>
      <c r="B237" s="3" t="s">
        <v>7</v>
      </c>
      <c r="C237" s="3" t="s">
        <v>157</v>
      </c>
      <c r="D237" s="3" t="s">
        <v>128</v>
      </c>
      <c r="E237" s="3" t="s">
        <v>203</v>
      </c>
      <c r="F237" s="3" t="s">
        <v>155</v>
      </c>
      <c r="G237" s="38">
        <v>3560700</v>
      </c>
      <c r="H237" s="38">
        <v>3560700</v>
      </c>
      <c r="I237" s="38">
        <f>I238</f>
        <v>3560700</v>
      </c>
      <c r="J237" s="65">
        <f t="shared" si="42"/>
        <v>100</v>
      </c>
    </row>
    <row r="238" spans="1:10" ht="60" x14ac:dyDescent="0.25">
      <c r="A238" s="28" t="s">
        <v>295</v>
      </c>
      <c r="B238" s="3" t="s">
        <v>7</v>
      </c>
      <c r="C238" s="3" t="s">
        <v>157</v>
      </c>
      <c r="D238" s="3" t="s">
        <v>128</v>
      </c>
      <c r="E238" s="3" t="s">
        <v>203</v>
      </c>
      <c r="F238" s="3" t="s">
        <v>294</v>
      </c>
      <c r="G238" s="38"/>
      <c r="H238" s="38">
        <v>3560700</v>
      </c>
      <c r="I238" s="38">
        <v>3560700</v>
      </c>
      <c r="J238" s="65">
        <f t="shared" si="42"/>
        <v>100</v>
      </c>
    </row>
    <row r="239" spans="1:10" ht="45" customHeight="1" x14ac:dyDescent="0.25">
      <c r="A239" s="28" t="s">
        <v>164</v>
      </c>
      <c r="B239" s="3" t="s">
        <v>7</v>
      </c>
      <c r="C239" s="3" t="s">
        <v>157</v>
      </c>
      <c r="D239" s="3" t="s">
        <v>128</v>
      </c>
      <c r="E239" s="3" t="s">
        <v>204</v>
      </c>
      <c r="F239" s="3"/>
      <c r="G239" s="38">
        <f t="shared" ref="G239:I240" si="44">G240</f>
        <v>155126.5</v>
      </c>
      <c r="H239" s="38">
        <f t="shared" si="44"/>
        <v>155126.5</v>
      </c>
      <c r="I239" s="38">
        <f t="shared" si="44"/>
        <v>149515.21</v>
      </c>
      <c r="J239" s="65">
        <f t="shared" si="42"/>
        <v>96.382765033698306</v>
      </c>
    </row>
    <row r="240" spans="1:10" ht="30" x14ac:dyDescent="0.25">
      <c r="A240" s="28" t="s">
        <v>110</v>
      </c>
      <c r="B240" s="3" t="s">
        <v>7</v>
      </c>
      <c r="C240" s="3" t="s">
        <v>157</v>
      </c>
      <c r="D240" s="3" t="s">
        <v>128</v>
      </c>
      <c r="E240" s="3" t="s">
        <v>204</v>
      </c>
      <c r="F240" s="3" t="s">
        <v>158</v>
      </c>
      <c r="G240" s="38">
        <f t="shared" si="44"/>
        <v>155126.5</v>
      </c>
      <c r="H240" s="38">
        <f t="shared" si="44"/>
        <v>155126.5</v>
      </c>
      <c r="I240" s="38">
        <f t="shared" si="44"/>
        <v>149515.21</v>
      </c>
      <c r="J240" s="65">
        <f t="shared" si="42"/>
        <v>96.382765033698306</v>
      </c>
    </row>
    <row r="241" spans="1:10" ht="30" x14ac:dyDescent="0.25">
      <c r="A241" s="28" t="s">
        <v>36</v>
      </c>
      <c r="B241" s="3" t="s">
        <v>7</v>
      </c>
      <c r="C241" s="3" t="s">
        <v>157</v>
      </c>
      <c r="D241" s="3" t="s">
        <v>128</v>
      </c>
      <c r="E241" s="3" t="s">
        <v>204</v>
      </c>
      <c r="F241" s="3" t="s">
        <v>161</v>
      </c>
      <c r="G241" s="38">
        <v>155126.5</v>
      </c>
      <c r="H241" s="38">
        <f>H242</f>
        <v>155126.5</v>
      </c>
      <c r="I241" s="38">
        <f>I242</f>
        <v>149515.21</v>
      </c>
      <c r="J241" s="65">
        <f t="shared" si="42"/>
        <v>96.382765033698306</v>
      </c>
    </row>
    <row r="242" spans="1:10" ht="45" x14ac:dyDescent="0.25">
      <c r="A242" s="28" t="s">
        <v>293</v>
      </c>
      <c r="B242" s="3" t="s">
        <v>7</v>
      </c>
      <c r="C242" s="3" t="s">
        <v>157</v>
      </c>
      <c r="D242" s="3" t="s">
        <v>128</v>
      </c>
      <c r="E242" s="3" t="s">
        <v>204</v>
      </c>
      <c r="F242" s="3" t="s">
        <v>292</v>
      </c>
      <c r="G242" s="38"/>
      <c r="H242" s="38">
        <v>155126.5</v>
      </c>
      <c r="I242" s="38">
        <v>149515.21</v>
      </c>
      <c r="J242" s="65">
        <f t="shared" si="42"/>
        <v>96.382765033698306</v>
      </c>
    </row>
    <row r="243" spans="1:10" ht="87" customHeight="1" x14ac:dyDescent="0.25">
      <c r="A243" s="7" t="s">
        <v>40</v>
      </c>
      <c r="B243" s="3" t="s">
        <v>7</v>
      </c>
      <c r="C243" s="3" t="s">
        <v>157</v>
      </c>
      <c r="D243" s="3" t="s">
        <v>128</v>
      </c>
      <c r="E243" s="3" t="s">
        <v>205</v>
      </c>
      <c r="F243" s="3"/>
      <c r="G243" s="38">
        <f t="shared" ref="G243:I244" si="45">G244</f>
        <v>2670525</v>
      </c>
      <c r="H243" s="38">
        <f t="shared" si="45"/>
        <v>2670525</v>
      </c>
      <c r="I243" s="38">
        <f t="shared" si="45"/>
        <v>0</v>
      </c>
      <c r="J243" s="65">
        <f t="shared" si="42"/>
        <v>0</v>
      </c>
    </row>
    <row r="244" spans="1:10" ht="45" x14ac:dyDescent="0.25">
      <c r="A244" s="22" t="s">
        <v>162</v>
      </c>
      <c r="B244" s="3" t="s">
        <v>7</v>
      </c>
      <c r="C244" s="3" t="s">
        <v>157</v>
      </c>
      <c r="D244" s="3" t="s">
        <v>128</v>
      </c>
      <c r="E244" s="3" t="s">
        <v>205</v>
      </c>
      <c r="F244" s="3" t="s">
        <v>154</v>
      </c>
      <c r="G244" s="38">
        <f t="shared" si="45"/>
        <v>2670525</v>
      </c>
      <c r="H244" s="38">
        <f t="shared" si="45"/>
        <v>2670525</v>
      </c>
      <c r="I244" s="38">
        <f t="shared" si="45"/>
        <v>0</v>
      </c>
      <c r="J244" s="65">
        <f t="shared" si="42"/>
        <v>0</v>
      </c>
    </row>
    <row r="245" spans="1:10" x14ac:dyDescent="0.25">
      <c r="A245" s="28" t="s">
        <v>163</v>
      </c>
      <c r="B245" s="3" t="s">
        <v>7</v>
      </c>
      <c r="C245" s="3" t="s">
        <v>157</v>
      </c>
      <c r="D245" s="3" t="s">
        <v>128</v>
      </c>
      <c r="E245" s="3" t="s">
        <v>205</v>
      </c>
      <c r="F245" s="3" t="s">
        <v>155</v>
      </c>
      <c r="G245" s="38">
        <v>2670525</v>
      </c>
      <c r="H245" s="38">
        <f>H246</f>
        <v>2670525</v>
      </c>
      <c r="I245" s="38">
        <f>I246</f>
        <v>0</v>
      </c>
      <c r="J245" s="65">
        <f t="shared" si="42"/>
        <v>0</v>
      </c>
    </row>
    <row r="246" spans="1:10" ht="60" x14ac:dyDescent="0.25">
      <c r="A246" s="28" t="s">
        <v>295</v>
      </c>
      <c r="B246" s="3" t="s">
        <v>7</v>
      </c>
      <c r="C246" s="3" t="s">
        <v>157</v>
      </c>
      <c r="D246" s="3" t="s">
        <v>128</v>
      </c>
      <c r="E246" s="3" t="s">
        <v>205</v>
      </c>
      <c r="F246" s="3" t="s">
        <v>294</v>
      </c>
      <c r="G246" s="38"/>
      <c r="H246" s="38">
        <v>2670525</v>
      </c>
      <c r="I246" s="38">
        <v>0</v>
      </c>
      <c r="J246" s="65">
        <f t="shared" si="42"/>
        <v>0</v>
      </c>
    </row>
    <row r="247" spans="1:10" ht="30" x14ac:dyDescent="0.25">
      <c r="A247" s="33" t="s">
        <v>122</v>
      </c>
      <c r="B247" s="2" t="s">
        <v>7</v>
      </c>
      <c r="C247" s="2" t="s">
        <v>157</v>
      </c>
      <c r="D247" s="2" t="s">
        <v>131</v>
      </c>
      <c r="E247" s="2"/>
      <c r="F247" s="2"/>
      <c r="G247" s="38">
        <f>G248+G257</f>
        <v>1653256</v>
      </c>
      <c r="H247" s="38">
        <f>H248+H257</f>
        <v>1653256</v>
      </c>
      <c r="I247" s="38">
        <f>I248+I257</f>
        <v>1123081.71</v>
      </c>
      <c r="J247" s="65">
        <f t="shared" si="42"/>
        <v>67.931506675312221</v>
      </c>
    </row>
    <row r="248" spans="1:10" ht="120" x14ac:dyDescent="0.25">
      <c r="A248" s="22" t="s">
        <v>92</v>
      </c>
      <c r="B248" s="3" t="s">
        <v>7</v>
      </c>
      <c r="C248" s="3" t="s">
        <v>157</v>
      </c>
      <c r="D248" s="3" t="s">
        <v>131</v>
      </c>
      <c r="E248" s="3" t="s">
        <v>184</v>
      </c>
      <c r="F248" s="3"/>
      <c r="G248" s="38">
        <f>G249+G254</f>
        <v>751480</v>
      </c>
      <c r="H248" s="38">
        <f>H249+H254</f>
        <v>751480</v>
      </c>
      <c r="I248" s="38">
        <f>I249+I254</f>
        <v>506942.20999999996</v>
      </c>
      <c r="J248" s="65">
        <f t="shared" si="42"/>
        <v>67.459175227550958</v>
      </c>
    </row>
    <row r="249" spans="1:10" ht="91.5" customHeight="1" x14ac:dyDescent="0.25">
      <c r="A249" s="22" t="s">
        <v>34</v>
      </c>
      <c r="B249" s="3" t="s">
        <v>7</v>
      </c>
      <c r="C249" s="3" t="s">
        <v>157</v>
      </c>
      <c r="D249" s="3" t="s">
        <v>131</v>
      </c>
      <c r="E249" s="3" t="s">
        <v>184</v>
      </c>
      <c r="F249" s="3" t="s">
        <v>138</v>
      </c>
      <c r="G249" s="38">
        <f>G250</f>
        <v>744430</v>
      </c>
      <c r="H249" s="38">
        <f>H250</f>
        <v>744430</v>
      </c>
      <c r="I249" s="38">
        <f>I250</f>
        <v>501080.41</v>
      </c>
      <c r="J249" s="65">
        <f t="shared" si="42"/>
        <v>67.310614832825109</v>
      </c>
    </row>
    <row r="250" spans="1:10" ht="45" x14ac:dyDescent="0.25">
      <c r="A250" s="22" t="s">
        <v>9</v>
      </c>
      <c r="B250" s="3" t="s">
        <v>7</v>
      </c>
      <c r="C250" s="3" t="s">
        <v>157</v>
      </c>
      <c r="D250" s="3" t="s">
        <v>131</v>
      </c>
      <c r="E250" s="3" t="s">
        <v>184</v>
      </c>
      <c r="F250" s="3" t="s">
        <v>139</v>
      </c>
      <c r="G250" s="38">
        <v>744430</v>
      </c>
      <c r="H250" s="38">
        <f>H251+H252+H253</f>
        <v>744430</v>
      </c>
      <c r="I250" s="38">
        <f>I251+I252+I253</f>
        <v>501080.41</v>
      </c>
      <c r="J250" s="65">
        <f t="shared" si="42"/>
        <v>67.310614832825109</v>
      </c>
    </row>
    <row r="251" spans="1:10" ht="30" x14ac:dyDescent="0.25">
      <c r="A251" s="22" t="s">
        <v>250</v>
      </c>
      <c r="B251" s="3" t="s">
        <v>7</v>
      </c>
      <c r="C251" s="3" t="s">
        <v>157</v>
      </c>
      <c r="D251" s="3" t="s">
        <v>131</v>
      </c>
      <c r="E251" s="3" t="s">
        <v>184</v>
      </c>
      <c r="F251" s="3" t="s">
        <v>248</v>
      </c>
      <c r="G251" s="38"/>
      <c r="H251" s="38">
        <v>570700</v>
      </c>
      <c r="I251" s="38">
        <v>385869.05</v>
      </c>
      <c r="J251" s="65">
        <f t="shared" si="42"/>
        <v>67.613290695636934</v>
      </c>
    </row>
    <row r="252" spans="1:10" ht="60" x14ac:dyDescent="0.25">
      <c r="A252" s="22" t="s">
        <v>253</v>
      </c>
      <c r="B252" s="3" t="s">
        <v>7</v>
      </c>
      <c r="C252" s="3" t="s">
        <v>157</v>
      </c>
      <c r="D252" s="3" t="s">
        <v>131</v>
      </c>
      <c r="E252" s="3" t="s">
        <v>184</v>
      </c>
      <c r="F252" s="3" t="s">
        <v>252</v>
      </c>
      <c r="G252" s="38"/>
      <c r="H252" s="38">
        <v>4209.62</v>
      </c>
      <c r="I252" s="38">
        <v>2351.56</v>
      </c>
      <c r="J252" s="65">
        <f t="shared" si="42"/>
        <v>55.861574203847375</v>
      </c>
    </row>
    <row r="253" spans="1:10" ht="75" x14ac:dyDescent="0.25">
      <c r="A253" s="22" t="s">
        <v>251</v>
      </c>
      <c r="B253" s="3" t="s">
        <v>7</v>
      </c>
      <c r="C253" s="3" t="s">
        <v>157</v>
      </c>
      <c r="D253" s="3" t="s">
        <v>131</v>
      </c>
      <c r="E253" s="3" t="s">
        <v>184</v>
      </c>
      <c r="F253" s="3" t="s">
        <v>249</v>
      </c>
      <c r="G253" s="38"/>
      <c r="H253" s="38">
        <v>169520.38</v>
      </c>
      <c r="I253" s="38">
        <v>112859.8</v>
      </c>
      <c r="J253" s="65">
        <f t="shared" si="42"/>
        <v>66.575947977464423</v>
      </c>
    </row>
    <row r="254" spans="1:10" ht="45" x14ac:dyDescent="0.25">
      <c r="A254" s="22" t="s">
        <v>11</v>
      </c>
      <c r="B254" s="3" t="s">
        <v>7</v>
      </c>
      <c r="C254" s="3" t="s">
        <v>157</v>
      </c>
      <c r="D254" s="3" t="s">
        <v>131</v>
      </c>
      <c r="E254" s="3" t="s">
        <v>184</v>
      </c>
      <c r="F254" s="13" t="s">
        <v>140</v>
      </c>
      <c r="G254" s="38">
        <f>G255</f>
        <v>7050</v>
      </c>
      <c r="H254" s="38">
        <f>H255</f>
        <v>7050</v>
      </c>
      <c r="I254" s="38">
        <f>I255</f>
        <v>5861.8</v>
      </c>
      <c r="J254" s="65">
        <f t="shared" si="42"/>
        <v>83.146099290780143</v>
      </c>
    </row>
    <row r="255" spans="1:10" ht="45" x14ac:dyDescent="0.25">
      <c r="A255" s="22" t="s">
        <v>12</v>
      </c>
      <c r="B255" s="3" t="s">
        <v>7</v>
      </c>
      <c r="C255" s="3" t="s">
        <v>157</v>
      </c>
      <c r="D255" s="3" t="s">
        <v>131</v>
      </c>
      <c r="E255" s="3" t="s">
        <v>184</v>
      </c>
      <c r="F255" s="13" t="s">
        <v>141</v>
      </c>
      <c r="G255" s="38">
        <v>7050</v>
      </c>
      <c r="H255" s="38">
        <v>7050</v>
      </c>
      <c r="I255" s="38">
        <f>I256</f>
        <v>5861.8</v>
      </c>
      <c r="J255" s="65">
        <f t="shared" si="42"/>
        <v>83.146099290780143</v>
      </c>
    </row>
    <row r="256" spans="1:10" ht="45" x14ac:dyDescent="0.25">
      <c r="A256" s="22" t="s">
        <v>255</v>
      </c>
      <c r="B256" s="3" t="s">
        <v>7</v>
      </c>
      <c r="C256" s="3" t="s">
        <v>157</v>
      </c>
      <c r="D256" s="3" t="s">
        <v>131</v>
      </c>
      <c r="E256" s="3" t="s">
        <v>184</v>
      </c>
      <c r="F256" s="13" t="s">
        <v>254</v>
      </c>
      <c r="G256" s="38"/>
      <c r="H256" s="38">
        <v>7050</v>
      </c>
      <c r="I256" s="38">
        <v>5861.8</v>
      </c>
      <c r="J256" s="65">
        <f t="shared" si="42"/>
        <v>83.146099290780143</v>
      </c>
    </row>
    <row r="257" spans="1:10" ht="102.75" customHeight="1" x14ac:dyDescent="0.25">
      <c r="A257" s="28" t="s">
        <v>121</v>
      </c>
      <c r="B257" s="3" t="s">
        <v>7</v>
      </c>
      <c r="C257" s="3" t="s">
        <v>157</v>
      </c>
      <c r="D257" s="3" t="s">
        <v>131</v>
      </c>
      <c r="E257" s="3" t="s">
        <v>202</v>
      </c>
      <c r="F257" s="13"/>
      <c r="G257" s="38">
        <f>G258+G263</f>
        <v>901776</v>
      </c>
      <c r="H257" s="38">
        <f>H258+H263</f>
        <v>901776</v>
      </c>
      <c r="I257" s="38">
        <f>I258+I263</f>
        <v>616139.5</v>
      </c>
      <c r="J257" s="65">
        <f t="shared" si="42"/>
        <v>68.325116215113297</v>
      </c>
    </row>
    <row r="258" spans="1:10" ht="89.25" customHeight="1" x14ac:dyDescent="0.25">
      <c r="A258" s="22" t="s">
        <v>34</v>
      </c>
      <c r="B258" s="3" t="s">
        <v>7</v>
      </c>
      <c r="C258" s="3" t="s">
        <v>157</v>
      </c>
      <c r="D258" s="3" t="s">
        <v>131</v>
      </c>
      <c r="E258" s="3" t="s">
        <v>202</v>
      </c>
      <c r="F258" s="13" t="s">
        <v>138</v>
      </c>
      <c r="G258" s="38">
        <f>G259</f>
        <v>861886</v>
      </c>
      <c r="H258" s="38">
        <f>H259</f>
        <v>861886</v>
      </c>
      <c r="I258" s="38">
        <f>I259</f>
        <v>616139.5</v>
      </c>
      <c r="J258" s="65">
        <f t="shared" si="42"/>
        <v>71.487354476114007</v>
      </c>
    </row>
    <row r="259" spans="1:10" ht="45" x14ac:dyDescent="0.25">
      <c r="A259" s="22" t="s">
        <v>9</v>
      </c>
      <c r="B259" s="3" t="s">
        <v>7</v>
      </c>
      <c r="C259" s="3" t="s">
        <v>157</v>
      </c>
      <c r="D259" s="3" t="s">
        <v>131</v>
      </c>
      <c r="E259" s="3" t="s">
        <v>202</v>
      </c>
      <c r="F259" s="13" t="s">
        <v>139</v>
      </c>
      <c r="G259" s="38">
        <v>861886</v>
      </c>
      <c r="H259" s="38">
        <f>H260+H261+H262</f>
        <v>861886</v>
      </c>
      <c r="I259" s="38">
        <f>I260+I261+I262</f>
        <v>616139.5</v>
      </c>
      <c r="J259" s="65">
        <f t="shared" si="42"/>
        <v>71.487354476114007</v>
      </c>
    </row>
    <row r="260" spans="1:10" ht="30" x14ac:dyDescent="0.25">
      <c r="A260" s="22" t="s">
        <v>250</v>
      </c>
      <c r="B260" s="3" t="s">
        <v>7</v>
      </c>
      <c r="C260" s="3" t="s">
        <v>157</v>
      </c>
      <c r="D260" s="3" t="s">
        <v>131</v>
      </c>
      <c r="E260" s="3" t="s">
        <v>202</v>
      </c>
      <c r="F260" s="13" t="s">
        <v>248</v>
      </c>
      <c r="G260" s="38"/>
      <c r="H260" s="38">
        <v>659000</v>
      </c>
      <c r="I260" s="38">
        <v>475115.62</v>
      </c>
      <c r="J260" s="65">
        <f t="shared" si="42"/>
        <v>72.096452200303489</v>
      </c>
    </row>
    <row r="261" spans="1:10" ht="60" x14ac:dyDescent="0.25">
      <c r="A261" s="22" t="s">
        <v>253</v>
      </c>
      <c r="B261" s="3" t="s">
        <v>7</v>
      </c>
      <c r="C261" s="3" t="s">
        <v>157</v>
      </c>
      <c r="D261" s="3" t="s">
        <v>131</v>
      </c>
      <c r="E261" s="3" t="s">
        <v>202</v>
      </c>
      <c r="F261" s="13" t="s">
        <v>252</v>
      </c>
      <c r="G261" s="38"/>
      <c r="H261" s="38">
        <v>2586</v>
      </c>
      <c r="I261" s="38">
        <v>1027.4000000000001</v>
      </c>
      <c r="J261" s="65">
        <f t="shared" si="42"/>
        <v>39.729311678267599</v>
      </c>
    </row>
    <row r="262" spans="1:10" ht="75" x14ac:dyDescent="0.25">
      <c r="A262" s="22" t="s">
        <v>251</v>
      </c>
      <c r="B262" s="3" t="s">
        <v>7</v>
      </c>
      <c r="C262" s="3" t="s">
        <v>157</v>
      </c>
      <c r="D262" s="3" t="s">
        <v>131</v>
      </c>
      <c r="E262" s="3" t="s">
        <v>202</v>
      </c>
      <c r="F262" s="13" t="s">
        <v>249</v>
      </c>
      <c r="G262" s="38"/>
      <c r="H262" s="38">
        <v>200300</v>
      </c>
      <c r="I262" s="38">
        <v>139996.48000000001</v>
      </c>
      <c r="J262" s="65">
        <f t="shared" si="42"/>
        <v>69.893399900149774</v>
      </c>
    </row>
    <row r="263" spans="1:10" ht="45" x14ac:dyDescent="0.25">
      <c r="A263" s="22" t="s">
        <v>11</v>
      </c>
      <c r="B263" s="3" t="s">
        <v>7</v>
      </c>
      <c r="C263" s="3" t="s">
        <v>157</v>
      </c>
      <c r="D263" s="3" t="s">
        <v>131</v>
      </c>
      <c r="E263" s="3" t="s">
        <v>202</v>
      </c>
      <c r="F263" s="13" t="s">
        <v>140</v>
      </c>
      <c r="G263" s="38">
        <f>G264</f>
        <v>39890</v>
      </c>
      <c r="H263" s="38">
        <f>H264</f>
        <v>39890</v>
      </c>
      <c r="I263" s="38">
        <f>I264</f>
        <v>0</v>
      </c>
      <c r="J263" s="65">
        <f t="shared" si="42"/>
        <v>0</v>
      </c>
    </row>
    <row r="264" spans="1:10" ht="45" x14ac:dyDescent="0.25">
      <c r="A264" s="22" t="s">
        <v>12</v>
      </c>
      <c r="B264" s="3" t="s">
        <v>7</v>
      </c>
      <c r="C264" s="3" t="s">
        <v>157</v>
      </c>
      <c r="D264" s="3" t="s">
        <v>131</v>
      </c>
      <c r="E264" s="3" t="s">
        <v>202</v>
      </c>
      <c r="F264" s="13" t="s">
        <v>141</v>
      </c>
      <c r="G264" s="38">
        <v>39890</v>
      </c>
      <c r="H264" s="38">
        <f>H265</f>
        <v>39890</v>
      </c>
      <c r="I264" s="38">
        <f>I265</f>
        <v>0</v>
      </c>
      <c r="J264" s="65">
        <f t="shared" si="42"/>
        <v>0</v>
      </c>
    </row>
    <row r="265" spans="1:10" ht="45" x14ac:dyDescent="0.25">
      <c r="A265" s="22" t="s">
        <v>255</v>
      </c>
      <c r="B265" s="3" t="s">
        <v>7</v>
      </c>
      <c r="C265" s="3" t="s">
        <v>157</v>
      </c>
      <c r="D265" s="3" t="s">
        <v>131</v>
      </c>
      <c r="E265" s="3" t="s">
        <v>202</v>
      </c>
      <c r="F265" s="13" t="s">
        <v>254</v>
      </c>
      <c r="G265" s="38"/>
      <c r="H265" s="38">
        <v>39890</v>
      </c>
      <c r="I265" s="38">
        <v>0</v>
      </c>
      <c r="J265" s="65">
        <f t="shared" si="42"/>
        <v>0</v>
      </c>
    </row>
    <row r="266" spans="1:10" x14ac:dyDescent="0.25">
      <c r="A266" s="20" t="s">
        <v>123</v>
      </c>
      <c r="B266" s="2" t="s">
        <v>7</v>
      </c>
      <c r="C266" s="2" t="s">
        <v>57</v>
      </c>
      <c r="D266" s="3"/>
      <c r="E266" s="3"/>
      <c r="F266" s="3"/>
      <c r="G266" s="39">
        <f>G276+G267</f>
        <v>150000</v>
      </c>
      <c r="H266" s="39">
        <f>H276+H267</f>
        <v>189892</v>
      </c>
      <c r="I266" s="39">
        <f>I276+I267</f>
        <v>109306.2</v>
      </c>
      <c r="J266" s="65">
        <f t="shared" si="42"/>
        <v>57.562298569713313</v>
      </c>
    </row>
    <row r="267" spans="1:10" x14ac:dyDescent="0.25">
      <c r="A267" s="73" t="s">
        <v>340</v>
      </c>
      <c r="B267" s="2" t="s">
        <v>7</v>
      </c>
      <c r="C267" s="48">
        <v>11</v>
      </c>
      <c r="D267" s="63" t="s">
        <v>6</v>
      </c>
      <c r="E267" s="47"/>
      <c r="F267" s="47"/>
      <c r="G267" s="70">
        <f>G268+G272</f>
        <v>608</v>
      </c>
      <c r="H267" s="70">
        <f>H268+H272</f>
        <v>2025</v>
      </c>
      <c r="I267" s="70">
        <f t="shared" ref="I267" si="46">I268</f>
        <v>0</v>
      </c>
      <c r="J267" s="65">
        <f t="shared" si="42"/>
        <v>0</v>
      </c>
    </row>
    <row r="268" spans="1:10" ht="90" x14ac:dyDescent="0.25">
      <c r="A268" s="51" t="s">
        <v>341</v>
      </c>
      <c r="B268" s="3" t="s">
        <v>7</v>
      </c>
      <c r="C268" s="56">
        <v>11</v>
      </c>
      <c r="D268" s="54" t="s">
        <v>6</v>
      </c>
      <c r="E268" s="56" t="s">
        <v>342</v>
      </c>
      <c r="F268" s="56"/>
      <c r="G268" s="70">
        <f t="shared" ref="G268:I269" si="47">G269</f>
        <v>608</v>
      </c>
      <c r="H268" s="38">
        <f t="shared" si="47"/>
        <v>608</v>
      </c>
      <c r="I268" s="38">
        <f t="shared" si="47"/>
        <v>0</v>
      </c>
      <c r="J268" s="65">
        <f t="shared" si="42"/>
        <v>0</v>
      </c>
    </row>
    <row r="269" spans="1:10" ht="45" x14ac:dyDescent="0.25">
      <c r="A269" s="51" t="s">
        <v>11</v>
      </c>
      <c r="B269" s="3" t="s">
        <v>7</v>
      </c>
      <c r="C269" s="56">
        <v>11</v>
      </c>
      <c r="D269" s="54" t="s">
        <v>6</v>
      </c>
      <c r="E269" s="56" t="s">
        <v>342</v>
      </c>
      <c r="F269" s="56">
        <v>200</v>
      </c>
      <c r="G269" s="70">
        <f t="shared" si="47"/>
        <v>608</v>
      </c>
      <c r="H269" s="38">
        <f t="shared" si="47"/>
        <v>608</v>
      </c>
      <c r="I269" s="38">
        <f t="shared" si="47"/>
        <v>0</v>
      </c>
      <c r="J269" s="65">
        <f t="shared" si="42"/>
        <v>0</v>
      </c>
    </row>
    <row r="270" spans="1:10" ht="45" x14ac:dyDescent="0.25">
      <c r="A270" s="51" t="s">
        <v>12</v>
      </c>
      <c r="B270" s="3" t="s">
        <v>7</v>
      </c>
      <c r="C270" s="56">
        <v>11</v>
      </c>
      <c r="D270" s="54" t="s">
        <v>6</v>
      </c>
      <c r="E270" s="56" t="s">
        <v>342</v>
      </c>
      <c r="F270" s="56">
        <v>240</v>
      </c>
      <c r="G270" s="70">
        <v>608</v>
      </c>
      <c r="H270" s="38">
        <f>H271</f>
        <v>608</v>
      </c>
      <c r="I270" s="38">
        <f>I271</f>
        <v>0</v>
      </c>
      <c r="J270" s="65">
        <f t="shared" si="42"/>
        <v>0</v>
      </c>
    </row>
    <row r="271" spans="1:10" ht="45" x14ac:dyDescent="0.25">
      <c r="A271" s="22" t="s">
        <v>255</v>
      </c>
      <c r="B271" s="3" t="s">
        <v>7</v>
      </c>
      <c r="C271" s="56">
        <v>11</v>
      </c>
      <c r="D271" s="54" t="s">
        <v>6</v>
      </c>
      <c r="E271" s="56" t="s">
        <v>342</v>
      </c>
      <c r="F271" s="78">
        <v>244</v>
      </c>
      <c r="G271" s="70"/>
      <c r="H271" s="38">
        <v>608</v>
      </c>
      <c r="I271" s="38">
        <v>0</v>
      </c>
      <c r="J271" s="65">
        <f t="shared" si="42"/>
        <v>0</v>
      </c>
    </row>
    <row r="272" spans="1:10" ht="90" x14ac:dyDescent="0.25">
      <c r="A272" s="53" t="s">
        <v>354</v>
      </c>
      <c r="B272" s="3" t="s">
        <v>7</v>
      </c>
      <c r="C272" s="56">
        <v>11</v>
      </c>
      <c r="D272" s="54" t="s">
        <v>6</v>
      </c>
      <c r="E272" s="56" t="s">
        <v>353</v>
      </c>
      <c r="F272" s="78"/>
      <c r="G272" s="70"/>
      <c r="H272" s="38">
        <f t="shared" ref="H272:I274" si="48">H273</f>
        <v>1417</v>
      </c>
      <c r="I272" s="38">
        <f t="shared" si="48"/>
        <v>0</v>
      </c>
      <c r="J272" s="65">
        <f t="shared" si="42"/>
        <v>0</v>
      </c>
    </row>
    <row r="273" spans="1:10" ht="45" x14ac:dyDescent="0.25">
      <c r="A273" s="51" t="s">
        <v>11</v>
      </c>
      <c r="B273" s="3" t="s">
        <v>7</v>
      </c>
      <c r="C273" s="56">
        <v>11</v>
      </c>
      <c r="D273" s="54" t="s">
        <v>6</v>
      </c>
      <c r="E273" s="56" t="s">
        <v>353</v>
      </c>
      <c r="F273" s="78">
        <v>200</v>
      </c>
      <c r="G273" s="70"/>
      <c r="H273" s="38">
        <f t="shared" si="48"/>
        <v>1417</v>
      </c>
      <c r="I273" s="38">
        <f t="shared" si="48"/>
        <v>0</v>
      </c>
      <c r="J273" s="65">
        <f t="shared" si="42"/>
        <v>0</v>
      </c>
    </row>
    <row r="274" spans="1:10" ht="45" x14ac:dyDescent="0.25">
      <c r="A274" s="51" t="s">
        <v>12</v>
      </c>
      <c r="B274" s="3" t="s">
        <v>7</v>
      </c>
      <c r="C274" s="56">
        <v>11</v>
      </c>
      <c r="D274" s="54" t="s">
        <v>6</v>
      </c>
      <c r="E274" s="56" t="s">
        <v>353</v>
      </c>
      <c r="F274" s="78">
        <v>240</v>
      </c>
      <c r="G274" s="70"/>
      <c r="H274" s="38">
        <f t="shared" si="48"/>
        <v>1417</v>
      </c>
      <c r="I274" s="38">
        <f t="shared" si="48"/>
        <v>0</v>
      </c>
      <c r="J274" s="65">
        <f t="shared" si="42"/>
        <v>0</v>
      </c>
    </row>
    <row r="275" spans="1:10" ht="45" x14ac:dyDescent="0.25">
      <c r="A275" s="22" t="s">
        <v>255</v>
      </c>
      <c r="B275" s="3" t="s">
        <v>7</v>
      </c>
      <c r="C275" s="56">
        <v>11</v>
      </c>
      <c r="D275" s="54" t="s">
        <v>6</v>
      </c>
      <c r="E275" s="56" t="s">
        <v>353</v>
      </c>
      <c r="F275" s="78">
        <v>244</v>
      </c>
      <c r="G275" s="70"/>
      <c r="H275" s="38">
        <v>1417</v>
      </c>
      <c r="I275" s="38">
        <v>0</v>
      </c>
      <c r="J275" s="65">
        <f t="shared" si="42"/>
        <v>0</v>
      </c>
    </row>
    <row r="276" spans="1:10" x14ac:dyDescent="0.25">
      <c r="A276" s="62" t="s">
        <v>124</v>
      </c>
      <c r="B276" s="63" t="s">
        <v>7</v>
      </c>
      <c r="C276" s="63" t="s">
        <v>57</v>
      </c>
      <c r="D276" s="63" t="s">
        <v>42</v>
      </c>
      <c r="E276" s="54"/>
      <c r="F276" s="54"/>
      <c r="G276" s="38">
        <f>G277+G284</f>
        <v>149392</v>
      </c>
      <c r="H276" s="38">
        <f t="shared" ref="H276:I276" si="49">H277+H284</f>
        <v>187867</v>
      </c>
      <c r="I276" s="38">
        <f t="shared" si="49"/>
        <v>109306.2</v>
      </c>
      <c r="J276" s="65">
        <f t="shared" si="42"/>
        <v>58.182756950395756</v>
      </c>
    </row>
    <row r="277" spans="1:10" ht="60" x14ac:dyDescent="0.25">
      <c r="A277" s="22" t="s">
        <v>31</v>
      </c>
      <c r="B277" s="3" t="s">
        <v>7</v>
      </c>
      <c r="C277" s="3" t="s">
        <v>57</v>
      </c>
      <c r="D277" s="3" t="s">
        <v>42</v>
      </c>
      <c r="E277" s="3" t="s">
        <v>206</v>
      </c>
      <c r="F277" s="3"/>
      <c r="G277" s="38">
        <f>G281+G278</f>
        <v>149392</v>
      </c>
      <c r="H277" s="38">
        <f>H281+H278</f>
        <v>149392</v>
      </c>
      <c r="I277" s="38">
        <f>I281+I278</f>
        <v>109306.2</v>
      </c>
      <c r="J277" s="65">
        <f t="shared" si="42"/>
        <v>73.167371746813743</v>
      </c>
    </row>
    <row r="278" spans="1:10" ht="90" customHeight="1" x14ac:dyDescent="0.25">
      <c r="A278" s="22" t="s">
        <v>34</v>
      </c>
      <c r="B278" s="3" t="s">
        <v>7</v>
      </c>
      <c r="C278" s="3" t="s">
        <v>57</v>
      </c>
      <c r="D278" s="3" t="s">
        <v>42</v>
      </c>
      <c r="E278" s="3" t="s">
        <v>206</v>
      </c>
      <c r="F278" s="3" t="s">
        <v>138</v>
      </c>
      <c r="G278" s="38">
        <f>G279</f>
        <v>111000</v>
      </c>
      <c r="H278" s="38">
        <v>111000</v>
      </c>
      <c r="I278" s="38">
        <f>I279</f>
        <v>82454.2</v>
      </c>
      <c r="J278" s="65">
        <f t="shared" si="42"/>
        <v>74.283063063063054</v>
      </c>
    </row>
    <row r="279" spans="1:10" ht="45" x14ac:dyDescent="0.25">
      <c r="A279" s="22" t="s">
        <v>9</v>
      </c>
      <c r="B279" s="3" t="s">
        <v>7</v>
      </c>
      <c r="C279" s="3" t="s">
        <v>57</v>
      </c>
      <c r="D279" s="3" t="s">
        <v>42</v>
      </c>
      <c r="E279" s="3" t="s">
        <v>206</v>
      </c>
      <c r="F279" s="3" t="s">
        <v>139</v>
      </c>
      <c r="G279" s="38">
        <v>111000</v>
      </c>
      <c r="H279" s="38">
        <v>111000</v>
      </c>
      <c r="I279" s="38">
        <f>I280</f>
        <v>82454.2</v>
      </c>
      <c r="J279" s="65">
        <f t="shared" si="42"/>
        <v>74.283063063063054</v>
      </c>
    </row>
    <row r="280" spans="1:10" ht="90" x14ac:dyDescent="0.25">
      <c r="A280" s="22" t="s">
        <v>285</v>
      </c>
      <c r="B280" s="3" t="s">
        <v>7</v>
      </c>
      <c r="C280" s="3" t="s">
        <v>57</v>
      </c>
      <c r="D280" s="3" t="s">
        <v>42</v>
      </c>
      <c r="E280" s="3" t="s">
        <v>206</v>
      </c>
      <c r="F280" s="3" t="s">
        <v>284</v>
      </c>
      <c r="G280" s="38"/>
      <c r="H280" s="38">
        <v>111000</v>
      </c>
      <c r="I280" s="38">
        <v>82454.2</v>
      </c>
      <c r="J280" s="65">
        <f t="shared" si="42"/>
        <v>74.283063063063054</v>
      </c>
    </row>
    <row r="281" spans="1:10" ht="45" x14ac:dyDescent="0.25">
      <c r="A281" s="22" t="s">
        <v>11</v>
      </c>
      <c r="B281" s="3" t="s">
        <v>7</v>
      </c>
      <c r="C281" s="3" t="s">
        <v>57</v>
      </c>
      <c r="D281" s="3" t="s">
        <v>42</v>
      </c>
      <c r="E281" s="3" t="s">
        <v>206</v>
      </c>
      <c r="F281" s="3" t="s">
        <v>140</v>
      </c>
      <c r="G281" s="38">
        <f t="shared" ref="G281:I281" si="50">G282</f>
        <v>38392</v>
      </c>
      <c r="H281" s="38">
        <f t="shared" si="50"/>
        <v>38392</v>
      </c>
      <c r="I281" s="38">
        <f t="shared" si="50"/>
        <v>26852</v>
      </c>
      <c r="J281" s="65">
        <f t="shared" si="42"/>
        <v>69.941654511356532</v>
      </c>
    </row>
    <row r="282" spans="1:10" ht="45" x14ac:dyDescent="0.25">
      <c r="A282" s="22" t="s">
        <v>12</v>
      </c>
      <c r="B282" s="3" t="s">
        <v>7</v>
      </c>
      <c r="C282" s="3" t="s">
        <v>57</v>
      </c>
      <c r="D282" s="3" t="s">
        <v>42</v>
      </c>
      <c r="E282" s="3" t="s">
        <v>206</v>
      </c>
      <c r="F282" s="3" t="s">
        <v>141</v>
      </c>
      <c r="G282" s="38">
        <v>38392</v>
      </c>
      <c r="H282" s="38">
        <f>H283</f>
        <v>38392</v>
      </c>
      <c r="I282" s="38">
        <f>I283</f>
        <v>26852</v>
      </c>
      <c r="J282" s="65">
        <f t="shared" si="42"/>
        <v>69.941654511356532</v>
      </c>
    </row>
    <row r="283" spans="1:10" ht="45" x14ac:dyDescent="0.25">
      <c r="A283" s="22" t="s">
        <v>255</v>
      </c>
      <c r="B283" s="3" t="s">
        <v>7</v>
      </c>
      <c r="C283" s="3" t="s">
        <v>57</v>
      </c>
      <c r="D283" s="3" t="s">
        <v>42</v>
      </c>
      <c r="E283" s="3" t="s">
        <v>206</v>
      </c>
      <c r="F283" s="3" t="s">
        <v>254</v>
      </c>
      <c r="G283" s="38"/>
      <c r="H283" s="38">
        <v>38392</v>
      </c>
      <c r="I283" s="38">
        <v>26852</v>
      </c>
      <c r="J283" s="65">
        <f t="shared" si="42"/>
        <v>69.941654511356532</v>
      </c>
    </row>
    <row r="284" spans="1:10" ht="60" x14ac:dyDescent="0.25">
      <c r="A284" s="22" t="s">
        <v>358</v>
      </c>
      <c r="B284" s="3" t="s">
        <v>7</v>
      </c>
      <c r="C284" s="3" t="s">
        <v>57</v>
      </c>
      <c r="D284" s="3" t="s">
        <v>42</v>
      </c>
      <c r="E284" s="3" t="s">
        <v>355</v>
      </c>
      <c r="F284" s="3"/>
      <c r="G284" s="38">
        <f t="shared" ref="G284:I285" si="51">G285</f>
        <v>0</v>
      </c>
      <c r="H284" s="38">
        <f t="shared" si="51"/>
        <v>38475</v>
      </c>
      <c r="I284" s="38">
        <f t="shared" si="51"/>
        <v>0</v>
      </c>
      <c r="J284" s="65">
        <f t="shared" si="42"/>
        <v>0</v>
      </c>
    </row>
    <row r="285" spans="1:10" ht="45" x14ac:dyDescent="0.25">
      <c r="A285" s="22" t="s">
        <v>11</v>
      </c>
      <c r="B285" s="3" t="s">
        <v>7</v>
      </c>
      <c r="C285" s="3" t="s">
        <v>57</v>
      </c>
      <c r="D285" s="3" t="s">
        <v>42</v>
      </c>
      <c r="E285" s="3" t="s">
        <v>355</v>
      </c>
      <c r="F285" s="3" t="s">
        <v>140</v>
      </c>
      <c r="G285" s="38">
        <f t="shared" si="51"/>
        <v>0</v>
      </c>
      <c r="H285" s="38">
        <f t="shared" si="51"/>
        <v>38475</v>
      </c>
      <c r="I285" s="38">
        <f t="shared" si="51"/>
        <v>0</v>
      </c>
      <c r="J285" s="65">
        <f t="shared" si="42"/>
        <v>0</v>
      </c>
    </row>
    <row r="286" spans="1:10" ht="45" x14ac:dyDescent="0.25">
      <c r="A286" s="22" t="s">
        <v>12</v>
      </c>
      <c r="B286" s="3" t="s">
        <v>7</v>
      </c>
      <c r="C286" s="3" t="s">
        <v>57</v>
      </c>
      <c r="D286" s="3" t="s">
        <v>42</v>
      </c>
      <c r="E286" s="3" t="s">
        <v>355</v>
      </c>
      <c r="F286" s="3" t="s">
        <v>141</v>
      </c>
      <c r="G286" s="38"/>
      <c r="H286" s="38">
        <f>H287</f>
        <v>38475</v>
      </c>
      <c r="I286" s="38">
        <f>I287</f>
        <v>0</v>
      </c>
      <c r="J286" s="65">
        <f t="shared" si="42"/>
        <v>0</v>
      </c>
    </row>
    <row r="287" spans="1:10" ht="45" x14ac:dyDescent="0.25">
      <c r="A287" s="22" t="s">
        <v>255</v>
      </c>
      <c r="B287" s="3" t="s">
        <v>7</v>
      </c>
      <c r="C287" s="3" t="s">
        <v>57</v>
      </c>
      <c r="D287" s="3" t="s">
        <v>42</v>
      </c>
      <c r="E287" s="3" t="s">
        <v>355</v>
      </c>
      <c r="F287" s="3" t="s">
        <v>254</v>
      </c>
      <c r="G287" s="38"/>
      <c r="H287" s="38">
        <v>38475</v>
      </c>
      <c r="I287" s="38">
        <v>0</v>
      </c>
      <c r="J287" s="65">
        <f t="shared" si="42"/>
        <v>0</v>
      </c>
    </row>
    <row r="288" spans="1:10" ht="47.25" x14ac:dyDescent="0.25">
      <c r="A288" s="41" t="s">
        <v>165</v>
      </c>
      <c r="B288" s="42" t="s">
        <v>32</v>
      </c>
      <c r="C288" s="43"/>
      <c r="D288" s="43"/>
      <c r="E288" s="43"/>
      <c r="F288" s="43"/>
      <c r="G288" s="44">
        <f>G289+G439</f>
        <v>321372152</v>
      </c>
      <c r="H288" s="44">
        <f>H289+H439</f>
        <v>321372152</v>
      </c>
      <c r="I288" s="44">
        <f>I289+I439</f>
        <v>232625303.22</v>
      </c>
      <c r="J288" s="66">
        <f t="shared" si="42"/>
        <v>72.385022091148713</v>
      </c>
    </row>
    <row r="289" spans="1:10" s="12" customFormat="1" x14ac:dyDescent="0.25">
      <c r="A289" s="20" t="s">
        <v>107</v>
      </c>
      <c r="B289" s="2" t="s">
        <v>32</v>
      </c>
      <c r="C289" s="2" t="s">
        <v>135</v>
      </c>
      <c r="D289" s="2"/>
      <c r="E289" s="2"/>
      <c r="F289" s="2"/>
      <c r="G289" s="39">
        <f>G290+G301+G353+G358+G384</f>
        <v>318003685</v>
      </c>
      <c r="H289" s="39">
        <f>H290+H301+H353+H358+H384</f>
        <v>318003685</v>
      </c>
      <c r="I289" s="39">
        <f>I290+I301+I353+I358+I384</f>
        <v>230225270.22</v>
      </c>
      <c r="J289" s="65">
        <f t="shared" si="42"/>
        <v>72.397044776383652</v>
      </c>
    </row>
    <row r="290" spans="1:10" x14ac:dyDescent="0.25">
      <c r="A290" s="21" t="s">
        <v>108</v>
      </c>
      <c r="B290" s="2" t="s">
        <v>32</v>
      </c>
      <c r="C290" s="2" t="s">
        <v>135</v>
      </c>
      <c r="D290" s="2" t="s">
        <v>6</v>
      </c>
      <c r="E290" s="3"/>
      <c r="F290" s="3"/>
      <c r="G290" s="38">
        <f>G291+G296</f>
        <v>76499000</v>
      </c>
      <c r="H290" s="38">
        <f>H291+H296</f>
        <v>76499000</v>
      </c>
      <c r="I290" s="38">
        <f>I291+I296</f>
        <v>51376089.310000002</v>
      </c>
      <c r="J290" s="65">
        <f t="shared" si="42"/>
        <v>67.159164577314741</v>
      </c>
    </row>
    <row r="291" spans="1:10" ht="30" x14ac:dyDescent="0.25">
      <c r="A291" s="22" t="s">
        <v>43</v>
      </c>
      <c r="B291" s="3" t="s">
        <v>32</v>
      </c>
      <c r="C291" s="3" t="s">
        <v>135</v>
      </c>
      <c r="D291" s="3" t="s">
        <v>6</v>
      </c>
      <c r="E291" s="3" t="s">
        <v>207</v>
      </c>
      <c r="F291" s="3"/>
      <c r="G291" s="38">
        <f t="shared" ref="G291:I292" si="52">G292</f>
        <v>14052300</v>
      </c>
      <c r="H291" s="38">
        <f t="shared" si="52"/>
        <v>14052300</v>
      </c>
      <c r="I291" s="38">
        <f t="shared" si="52"/>
        <v>8904063.0700000003</v>
      </c>
      <c r="J291" s="65">
        <f t="shared" si="42"/>
        <v>63.363741665065511</v>
      </c>
    </row>
    <row r="292" spans="1:10" ht="45" x14ac:dyDescent="0.25">
      <c r="A292" s="22" t="s">
        <v>16</v>
      </c>
      <c r="B292" s="3" t="s">
        <v>32</v>
      </c>
      <c r="C292" s="3" t="s">
        <v>135</v>
      </c>
      <c r="D292" s="3" t="s">
        <v>6</v>
      </c>
      <c r="E292" s="3" t="s">
        <v>207</v>
      </c>
      <c r="F292" s="3" t="s">
        <v>146</v>
      </c>
      <c r="G292" s="38">
        <f t="shared" si="52"/>
        <v>14052300</v>
      </c>
      <c r="H292" s="38">
        <f t="shared" si="52"/>
        <v>14052300</v>
      </c>
      <c r="I292" s="38">
        <f t="shared" si="52"/>
        <v>8904063.0700000003</v>
      </c>
      <c r="J292" s="65">
        <f t="shared" si="42"/>
        <v>63.363741665065511</v>
      </c>
    </row>
    <row r="293" spans="1:10" x14ac:dyDescent="0.25">
      <c r="A293" s="22" t="s">
        <v>156</v>
      </c>
      <c r="B293" s="3" t="s">
        <v>32</v>
      </c>
      <c r="C293" s="3" t="s">
        <v>135</v>
      </c>
      <c r="D293" s="3" t="s">
        <v>6</v>
      </c>
      <c r="E293" s="3" t="s">
        <v>207</v>
      </c>
      <c r="F293" s="3" t="s">
        <v>147</v>
      </c>
      <c r="G293" s="38">
        <v>14052300</v>
      </c>
      <c r="H293" s="38">
        <v>14052300</v>
      </c>
      <c r="I293" s="38">
        <f>I294+I295</f>
        <v>8904063.0700000003</v>
      </c>
      <c r="J293" s="65">
        <f t="shared" si="42"/>
        <v>63.363741665065511</v>
      </c>
    </row>
    <row r="294" spans="1:10" ht="90" x14ac:dyDescent="0.25">
      <c r="A294" s="22" t="s">
        <v>264</v>
      </c>
      <c r="B294" s="3" t="s">
        <v>32</v>
      </c>
      <c r="C294" s="3" t="s">
        <v>135</v>
      </c>
      <c r="D294" s="3" t="s">
        <v>6</v>
      </c>
      <c r="E294" s="3" t="s">
        <v>207</v>
      </c>
      <c r="F294" s="3" t="s">
        <v>262</v>
      </c>
      <c r="G294" s="38"/>
      <c r="H294" s="38">
        <v>13802300</v>
      </c>
      <c r="I294" s="38">
        <v>8904063.0700000003</v>
      </c>
      <c r="J294" s="65">
        <f t="shared" si="42"/>
        <v>64.511444252044953</v>
      </c>
    </row>
    <row r="295" spans="1:10" ht="30" x14ac:dyDescent="0.25">
      <c r="A295" s="22" t="s">
        <v>265</v>
      </c>
      <c r="B295" s="3" t="s">
        <v>32</v>
      </c>
      <c r="C295" s="3" t="s">
        <v>135</v>
      </c>
      <c r="D295" s="3" t="s">
        <v>6</v>
      </c>
      <c r="E295" s="3" t="s">
        <v>207</v>
      </c>
      <c r="F295" s="3" t="s">
        <v>263</v>
      </c>
      <c r="G295" s="38"/>
      <c r="H295" s="38">
        <v>250000</v>
      </c>
      <c r="I295" s="38">
        <v>0</v>
      </c>
      <c r="J295" s="65">
        <f t="shared" si="42"/>
        <v>0</v>
      </c>
    </row>
    <row r="296" spans="1:10" ht="75" x14ac:dyDescent="0.25">
      <c r="A296" s="7" t="s">
        <v>50</v>
      </c>
      <c r="B296" s="3" t="s">
        <v>32</v>
      </c>
      <c r="C296" s="3" t="s">
        <v>135</v>
      </c>
      <c r="D296" s="3" t="s">
        <v>6</v>
      </c>
      <c r="E296" s="3" t="s">
        <v>208</v>
      </c>
      <c r="F296" s="3"/>
      <c r="G296" s="38">
        <f>G297</f>
        <v>62446700</v>
      </c>
      <c r="H296" s="38">
        <f>H297</f>
        <v>62446700</v>
      </c>
      <c r="I296" s="38">
        <f>I297</f>
        <v>42472026.240000002</v>
      </c>
      <c r="J296" s="65">
        <f t="shared" si="42"/>
        <v>68.013243678208781</v>
      </c>
    </row>
    <row r="297" spans="1:10" ht="45" x14ac:dyDescent="0.25">
      <c r="A297" s="22" t="s">
        <v>16</v>
      </c>
      <c r="B297" s="3" t="s">
        <v>32</v>
      </c>
      <c r="C297" s="3" t="s">
        <v>135</v>
      </c>
      <c r="D297" s="3" t="s">
        <v>6</v>
      </c>
      <c r="E297" s="3" t="s">
        <v>208</v>
      </c>
      <c r="F297" s="3" t="s">
        <v>146</v>
      </c>
      <c r="G297" s="38">
        <f>G298+G300</f>
        <v>62446700</v>
      </c>
      <c r="H297" s="38">
        <f>H298+H300</f>
        <v>62446700</v>
      </c>
      <c r="I297" s="38">
        <f>I298+I300</f>
        <v>42472026.240000002</v>
      </c>
      <c r="J297" s="65">
        <f t="shared" si="42"/>
        <v>68.013243678208781</v>
      </c>
    </row>
    <row r="298" spans="1:10" x14ac:dyDescent="0.25">
      <c r="A298" s="22" t="s">
        <v>17</v>
      </c>
      <c r="B298" s="3" t="s">
        <v>32</v>
      </c>
      <c r="C298" s="3" t="s">
        <v>135</v>
      </c>
      <c r="D298" s="3" t="s">
        <v>6</v>
      </c>
      <c r="E298" s="3" t="s">
        <v>208</v>
      </c>
      <c r="F298" s="3" t="s">
        <v>147</v>
      </c>
      <c r="G298" s="38">
        <v>61712920</v>
      </c>
      <c r="H298" s="38">
        <f>H299</f>
        <v>61712920</v>
      </c>
      <c r="I298" s="38">
        <f>I299</f>
        <v>42435764.710000001</v>
      </c>
      <c r="J298" s="65">
        <f t="shared" si="42"/>
        <v>68.763177483742467</v>
      </c>
    </row>
    <row r="299" spans="1:10" ht="90" x14ac:dyDescent="0.25">
      <c r="A299" s="22" t="s">
        <v>264</v>
      </c>
      <c r="B299" s="3" t="s">
        <v>32</v>
      </c>
      <c r="C299" s="3" t="s">
        <v>135</v>
      </c>
      <c r="D299" s="3" t="s">
        <v>6</v>
      </c>
      <c r="E299" s="3" t="s">
        <v>208</v>
      </c>
      <c r="F299" s="3" t="s">
        <v>262</v>
      </c>
      <c r="G299" s="38"/>
      <c r="H299" s="38">
        <v>61712920</v>
      </c>
      <c r="I299" s="38">
        <v>42435764.710000001</v>
      </c>
      <c r="J299" s="65">
        <f t="shared" si="42"/>
        <v>68.763177483742467</v>
      </c>
    </row>
    <row r="300" spans="1:10" ht="45" customHeight="1" x14ac:dyDescent="0.25">
      <c r="A300" s="22" t="s">
        <v>166</v>
      </c>
      <c r="B300" s="3" t="s">
        <v>32</v>
      </c>
      <c r="C300" s="3" t="s">
        <v>135</v>
      </c>
      <c r="D300" s="3" t="s">
        <v>6</v>
      </c>
      <c r="E300" s="3" t="s">
        <v>208</v>
      </c>
      <c r="F300" s="3" t="s">
        <v>167</v>
      </c>
      <c r="G300" s="38">
        <v>733780</v>
      </c>
      <c r="H300" s="38">
        <v>733780</v>
      </c>
      <c r="I300" s="38">
        <v>36261.53</v>
      </c>
      <c r="J300" s="65">
        <f t="shared" si="42"/>
        <v>4.9417441194908553</v>
      </c>
    </row>
    <row r="301" spans="1:10" x14ac:dyDescent="0.25">
      <c r="A301" s="21" t="s">
        <v>109</v>
      </c>
      <c r="B301" s="2" t="s">
        <v>32</v>
      </c>
      <c r="C301" s="2" t="s">
        <v>135</v>
      </c>
      <c r="D301" s="2" t="s">
        <v>42</v>
      </c>
      <c r="E301" s="3"/>
      <c r="F301" s="3"/>
      <c r="G301" s="38">
        <f>G302+G307+G312+G335+G342+G349+G316+G323+G327+G331</f>
        <v>211438385</v>
      </c>
      <c r="H301" s="38">
        <f t="shared" ref="H301:I301" si="53">H302+H307+H312+H335+H342+H349+H316+H323+H327+H331</f>
        <v>211438385</v>
      </c>
      <c r="I301" s="38">
        <f t="shared" si="53"/>
        <v>155507238.38999999</v>
      </c>
      <c r="J301" s="65">
        <f t="shared" si="42"/>
        <v>73.547307122119747</v>
      </c>
    </row>
    <row r="302" spans="1:10" x14ac:dyDescent="0.25">
      <c r="A302" s="22" t="s">
        <v>44</v>
      </c>
      <c r="B302" s="3" t="s">
        <v>32</v>
      </c>
      <c r="C302" s="3" t="s">
        <v>135</v>
      </c>
      <c r="D302" s="3" t="s">
        <v>42</v>
      </c>
      <c r="E302" s="3" t="s">
        <v>209</v>
      </c>
      <c r="F302" s="3"/>
      <c r="G302" s="38">
        <f t="shared" ref="G302:I303" si="54">G303</f>
        <v>44342600</v>
      </c>
      <c r="H302" s="38">
        <f t="shared" si="54"/>
        <v>44342600</v>
      </c>
      <c r="I302" s="38">
        <f t="shared" si="54"/>
        <v>32517584.460000001</v>
      </c>
      <c r="J302" s="65">
        <f t="shared" si="42"/>
        <v>73.332606703260524</v>
      </c>
    </row>
    <row r="303" spans="1:10" ht="45" x14ac:dyDescent="0.25">
      <c r="A303" s="22" t="s">
        <v>16</v>
      </c>
      <c r="B303" s="3" t="s">
        <v>32</v>
      </c>
      <c r="C303" s="3" t="s">
        <v>135</v>
      </c>
      <c r="D303" s="3" t="s">
        <v>42</v>
      </c>
      <c r="E303" s="3" t="s">
        <v>209</v>
      </c>
      <c r="F303" s="3" t="s">
        <v>146</v>
      </c>
      <c r="G303" s="38">
        <f t="shared" si="54"/>
        <v>44342600</v>
      </c>
      <c r="H303" s="38">
        <f t="shared" si="54"/>
        <v>44342600</v>
      </c>
      <c r="I303" s="38">
        <f t="shared" si="54"/>
        <v>32517584.460000001</v>
      </c>
      <c r="J303" s="65">
        <f t="shared" si="42"/>
        <v>73.332606703260524</v>
      </c>
    </row>
    <row r="304" spans="1:10" x14ac:dyDescent="0.25">
      <c r="A304" s="22" t="s">
        <v>17</v>
      </c>
      <c r="B304" s="3" t="s">
        <v>32</v>
      </c>
      <c r="C304" s="3" t="s">
        <v>135</v>
      </c>
      <c r="D304" s="3" t="s">
        <v>42</v>
      </c>
      <c r="E304" s="3" t="s">
        <v>209</v>
      </c>
      <c r="F304" s="3" t="s">
        <v>147</v>
      </c>
      <c r="G304" s="38">
        <v>44342600</v>
      </c>
      <c r="H304" s="38">
        <f>H305+H306</f>
        <v>44342600</v>
      </c>
      <c r="I304" s="38">
        <f>I305+I306</f>
        <v>32517584.460000001</v>
      </c>
      <c r="J304" s="65">
        <f t="shared" si="42"/>
        <v>73.332606703260524</v>
      </c>
    </row>
    <row r="305" spans="1:10" ht="90" x14ac:dyDescent="0.25">
      <c r="A305" s="22" t="s">
        <v>264</v>
      </c>
      <c r="B305" s="3" t="s">
        <v>32</v>
      </c>
      <c r="C305" s="3" t="s">
        <v>135</v>
      </c>
      <c r="D305" s="3" t="s">
        <v>42</v>
      </c>
      <c r="E305" s="3" t="s">
        <v>209</v>
      </c>
      <c r="F305" s="3" t="s">
        <v>262</v>
      </c>
      <c r="G305" s="38"/>
      <c r="H305" s="38">
        <v>43190162</v>
      </c>
      <c r="I305" s="38">
        <v>31396345.66</v>
      </c>
      <c r="J305" s="65">
        <f t="shared" si="42"/>
        <v>72.693280613302633</v>
      </c>
    </row>
    <row r="306" spans="1:10" ht="30" x14ac:dyDescent="0.25">
      <c r="A306" s="22" t="s">
        <v>265</v>
      </c>
      <c r="B306" s="3" t="s">
        <v>32</v>
      </c>
      <c r="C306" s="3" t="s">
        <v>135</v>
      </c>
      <c r="D306" s="3" t="s">
        <v>42</v>
      </c>
      <c r="E306" s="3" t="s">
        <v>209</v>
      </c>
      <c r="F306" s="3" t="s">
        <v>263</v>
      </c>
      <c r="G306" s="38"/>
      <c r="H306" s="38">
        <v>1152438</v>
      </c>
      <c r="I306" s="38">
        <v>1121238.8</v>
      </c>
      <c r="J306" s="65">
        <f t="shared" si="42"/>
        <v>97.292765424257098</v>
      </c>
    </row>
    <row r="307" spans="1:10" ht="30" x14ac:dyDescent="0.25">
      <c r="A307" s="22" t="s">
        <v>45</v>
      </c>
      <c r="B307" s="3" t="s">
        <v>32</v>
      </c>
      <c r="C307" s="3" t="s">
        <v>135</v>
      </c>
      <c r="D307" s="3" t="s">
        <v>42</v>
      </c>
      <c r="E307" s="3" t="s">
        <v>210</v>
      </c>
      <c r="F307" s="3"/>
      <c r="G307" s="38">
        <f t="shared" ref="G307:I308" si="55">G308</f>
        <v>8070000</v>
      </c>
      <c r="H307" s="38">
        <f t="shared" si="55"/>
        <v>8070000</v>
      </c>
      <c r="I307" s="38">
        <f t="shared" si="55"/>
        <v>5521379.21</v>
      </c>
      <c r="J307" s="65">
        <f t="shared" si="42"/>
        <v>68.418577571251546</v>
      </c>
    </row>
    <row r="308" spans="1:10" ht="45" x14ac:dyDescent="0.25">
      <c r="A308" s="22" t="s">
        <v>16</v>
      </c>
      <c r="B308" s="3" t="s">
        <v>32</v>
      </c>
      <c r="C308" s="3" t="s">
        <v>135</v>
      </c>
      <c r="D308" s="3" t="s">
        <v>42</v>
      </c>
      <c r="E308" s="3" t="s">
        <v>210</v>
      </c>
      <c r="F308" s="3" t="s">
        <v>146</v>
      </c>
      <c r="G308" s="38">
        <f t="shared" si="55"/>
        <v>8070000</v>
      </c>
      <c r="H308" s="38">
        <f t="shared" si="55"/>
        <v>8070000</v>
      </c>
      <c r="I308" s="38">
        <f t="shared" si="55"/>
        <v>5521379.21</v>
      </c>
      <c r="J308" s="65">
        <f t="shared" si="42"/>
        <v>68.418577571251546</v>
      </c>
    </row>
    <row r="309" spans="1:10" x14ac:dyDescent="0.25">
      <c r="A309" s="22" t="s">
        <v>17</v>
      </c>
      <c r="B309" s="3" t="s">
        <v>32</v>
      </c>
      <c r="C309" s="3" t="s">
        <v>135</v>
      </c>
      <c r="D309" s="3" t="s">
        <v>42</v>
      </c>
      <c r="E309" s="3" t="s">
        <v>210</v>
      </c>
      <c r="F309" s="3" t="s">
        <v>147</v>
      </c>
      <c r="G309" s="38">
        <v>8070000</v>
      </c>
      <c r="H309" s="38">
        <f>H310+H311</f>
        <v>8070000</v>
      </c>
      <c r="I309" s="38">
        <f>I310+I311</f>
        <v>5521379.21</v>
      </c>
      <c r="J309" s="65">
        <f t="shared" ref="J309:J399" si="56">I309/H309*100</f>
        <v>68.418577571251546</v>
      </c>
    </row>
    <row r="310" spans="1:10" ht="90" x14ac:dyDescent="0.25">
      <c r="A310" s="22" t="s">
        <v>264</v>
      </c>
      <c r="B310" s="3" t="s">
        <v>32</v>
      </c>
      <c r="C310" s="3" t="s">
        <v>135</v>
      </c>
      <c r="D310" s="3" t="s">
        <v>42</v>
      </c>
      <c r="E310" s="3" t="s">
        <v>210</v>
      </c>
      <c r="F310" s="3" t="s">
        <v>262</v>
      </c>
      <c r="G310" s="38"/>
      <c r="H310" s="38">
        <v>7120000</v>
      </c>
      <c r="I310" s="38">
        <v>5274692.37</v>
      </c>
      <c r="J310" s="65">
        <f t="shared" si="56"/>
        <v>74.082758005617976</v>
      </c>
    </row>
    <row r="311" spans="1:10" ht="30" x14ac:dyDescent="0.25">
      <c r="A311" s="22" t="s">
        <v>265</v>
      </c>
      <c r="B311" s="3" t="s">
        <v>32</v>
      </c>
      <c r="C311" s="3" t="s">
        <v>135</v>
      </c>
      <c r="D311" s="3" t="s">
        <v>42</v>
      </c>
      <c r="E311" s="3" t="s">
        <v>210</v>
      </c>
      <c r="F311" s="3" t="s">
        <v>263</v>
      </c>
      <c r="G311" s="38"/>
      <c r="H311" s="38">
        <v>950000</v>
      </c>
      <c r="I311" s="38">
        <v>246686.84</v>
      </c>
      <c r="J311" s="65">
        <f t="shared" si="56"/>
        <v>25.967035789473687</v>
      </c>
    </row>
    <row r="312" spans="1:10" ht="105" x14ac:dyDescent="0.25">
      <c r="A312" s="7" t="s">
        <v>49</v>
      </c>
      <c r="B312" s="3" t="s">
        <v>32</v>
      </c>
      <c r="C312" s="3" t="s">
        <v>135</v>
      </c>
      <c r="D312" s="3" t="s">
        <v>42</v>
      </c>
      <c r="E312" s="3" t="s">
        <v>211</v>
      </c>
      <c r="F312" s="3"/>
      <c r="G312" s="38">
        <f t="shared" ref="G312:I313" si="57">G313</f>
        <v>149909535</v>
      </c>
      <c r="H312" s="38">
        <f t="shared" si="57"/>
        <v>149909535</v>
      </c>
      <c r="I312" s="38">
        <f t="shared" si="57"/>
        <v>112041991.53</v>
      </c>
      <c r="J312" s="65">
        <f t="shared" si="56"/>
        <v>74.739736555116394</v>
      </c>
    </row>
    <row r="313" spans="1:10" ht="45" x14ac:dyDescent="0.25">
      <c r="A313" s="22" t="s">
        <v>16</v>
      </c>
      <c r="B313" s="3" t="s">
        <v>32</v>
      </c>
      <c r="C313" s="3" t="s">
        <v>135</v>
      </c>
      <c r="D313" s="3" t="s">
        <v>42</v>
      </c>
      <c r="E313" s="3" t="s">
        <v>211</v>
      </c>
      <c r="F313" s="3" t="s">
        <v>146</v>
      </c>
      <c r="G313" s="38">
        <f t="shared" si="57"/>
        <v>149909535</v>
      </c>
      <c r="H313" s="38">
        <f t="shared" si="57"/>
        <v>149909535</v>
      </c>
      <c r="I313" s="38">
        <f t="shared" si="57"/>
        <v>112041991.53</v>
      </c>
      <c r="J313" s="65">
        <f t="shared" si="56"/>
        <v>74.739736555116394</v>
      </c>
    </row>
    <row r="314" spans="1:10" x14ac:dyDescent="0.25">
      <c r="A314" s="22" t="s">
        <v>17</v>
      </c>
      <c r="B314" s="3" t="s">
        <v>32</v>
      </c>
      <c r="C314" s="3" t="s">
        <v>135</v>
      </c>
      <c r="D314" s="3" t="s">
        <v>42</v>
      </c>
      <c r="E314" s="3" t="s">
        <v>211</v>
      </c>
      <c r="F314" s="3" t="s">
        <v>147</v>
      </c>
      <c r="G314" s="38">
        <v>149909535</v>
      </c>
      <c r="H314" s="38">
        <v>149909535</v>
      </c>
      <c r="I314" s="38">
        <f>I315</f>
        <v>112041991.53</v>
      </c>
      <c r="J314" s="65">
        <f t="shared" si="56"/>
        <v>74.739736555116394</v>
      </c>
    </row>
    <row r="315" spans="1:10" ht="90" x14ac:dyDescent="0.25">
      <c r="A315" s="22" t="s">
        <v>264</v>
      </c>
      <c r="B315" s="3" t="s">
        <v>32</v>
      </c>
      <c r="C315" s="3" t="s">
        <v>135</v>
      </c>
      <c r="D315" s="3" t="s">
        <v>42</v>
      </c>
      <c r="E315" s="3" t="s">
        <v>211</v>
      </c>
      <c r="F315" s="3" t="s">
        <v>262</v>
      </c>
      <c r="G315" s="38"/>
      <c r="H315" s="38">
        <v>149909535</v>
      </c>
      <c r="I315" s="38">
        <v>112041991.53</v>
      </c>
      <c r="J315" s="65">
        <f t="shared" si="56"/>
        <v>74.739736555116394</v>
      </c>
    </row>
    <row r="316" spans="1:10" ht="30" x14ac:dyDescent="0.25">
      <c r="A316" s="22" t="s">
        <v>297</v>
      </c>
      <c r="B316" s="3" t="s">
        <v>32</v>
      </c>
      <c r="C316" s="3" t="s">
        <v>135</v>
      </c>
      <c r="D316" s="3" t="s">
        <v>42</v>
      </c>
      <c r="E316" s="3" t="s">
        <v>296</v>
      </c>
      <c r="F316" s="3"/>
      <c r="G316" s="38">
        <f>G320+G317</f>
        <v>1767500</v>
      </c>
      <c r="H316" s="38">
        <f>H320+H317</f>
        <v>1767500</v>
      </c>
      <c r="I316" s="38">
        <f>I320+I317</f>
        <v>1114347.79</v>
      </c>
      <c r="J316" s="65">
        <f t="shared" si="56"/>
        <v>63.046551060820363</v>
      </c>
    </row>
    <row r="317" spans="1:10" ht="30" x14ac:dyDescent="0.25">
      <c r="A317" s="51" t="s">
        <v>110</v>
      </c>
      <c r="B317" s="3" t="s">
        <v>32</v>
      </c>
      <c r="C317" s="3" t="s">
        <v>135</v>
      </c>
      <c r="D317" s="3" t="s">
        <v>42</v>
      </c>
      <c r="E317" s="56" t="s">
        <v>296</v>
      </c>
      <c r="F317" s="56">
        <v>300</v>
      </c>
      <c r="G317" s="70">
        <f>G318</f>
        <v>20000</v>
      </c>
      <c r="H317" s="70">
        <f>H318</f>
        <v>20000</v>
      </c>
      <c r="I317" s="70">
        <f>I318</f>
        <v>0</v>
      </c>
      <c r="J317" s="65">
        <f t="shared" si="56"/>
        <v>0</v>
      </c>
    </row>
    <row r="318" spans="1:10" ht="45" x14ac:dyDescent="0.25">
      <c r="A318" s="51" t="s">
        <v>33</v>
      </c>
      <c r="B318" s="3" t="s">
        <v>32</v>
      </c>
      <c r="C318" s="3" t="s">
        <v>135</v>
      </c>
      <c r="D318" s="3" t="s">
        <v>42</v>
      </c>
      <c r="E318" s="56" t="s">
        <v>296</v>
      </c>
      <c r="F318" s="56">
        <v>320</v>
      </c>
      <c r="G318" s="70">
        <v>20000</v>
      </c>
      <c r="H318" s="38">
        <f>H319</f>
        <v>20000</v>
      </c>
      <c r="I318" s="38">
        <f>I319</f>
        <v>0</v>
      </c>
      <c r="J318" s="65">
        <f t="shared" si="56"/>
        <v>0</v>
      </c>
    </row>
    <row r="319" spans="1:10" ht="45" x14ac:dyDescent="0.25">
      <c r="A319" s="77" t="s">
        <v>287</v>
      </c>
      <c r="B319" s="3" t="s">
        <v>32</v>
      </c>
      <c r="C319" s="3" t="s">
        <v>135</v>
      </c>
      <c r="D319" s="3" t="s">
        <v>42</v>
      </c>
      <c r="E319" s="56" t="s">
        <v>296</v>
      </c>
      <c r="F319" s="78">
        <v>321</v>
      </c>
      <c r="G319" s="70"/>
      <c r="H319" s="38">
        <v>20000</v>
      </c>
      <c r="I319" s="38">
        <v>0</v>
      </c>
      <c r="J319" s="65">
        <f t="shared" si="56"/>
        <v>0</v>
      </c>
    </row>
    <row r="320" spans="1:10" ht="45" x14ac:dyDescent="0.25">
      <c r="A320" s="53" t="s">
        <v>16</v>
      </c>
      <c r="B320" s="54" t="s">
        <v>32</v>
      </c>
      <c r="C320" s="54" t="s">
        <v>135</v>
      </c>
      <c r="D320" s="54" t="s">
        <v>42</v>
      </c>
      <c r="E320" s="54" t="s">
        <v>296</v>
      </c>
      <c r="F320" s="54" t="s">
        <v>146</v>
      </c>
      <c r="G320" s="38">
        <f>G321</f>
        <v>1747500</v>
      </c>
      <c r="H320" s="38">
        <f t="shared" ref="H320:I321" si="58">H321</f>
        <v>1747500</v>
      </c>
      <c r="I320" s="38">
        <f t="shared" si="58"/>
        <v>1114347.79</v>
      </c>
      <c r="J320" s="65">
        <f t="shared" si="56"/>
        <v>63.768113876967107</v>
      </c>
    </row>
    <row r="321" spans="1:10" x14ac:dyDescent="0.25">
      <c r="A321" s="22" t="s">
        <v>17</v>
      </c>
      <c r="B321" s="3" t="s">
        <v>32</v>
      </c>
      <c r="C321" s="3" t="s">
        <v>135</v>
      </c>
      <c r="D321" s="3" t="s">
        <v>42</v>
      </c>
      <c r="E321" s="3" t="s">
        <v>296</v>
      </c>
      <c r="F321" s="3" t="s">
        <v>147</v>
      </c>
      <c r="G321" s="38">
        <v>1747500</v>
      </c>
      <c r="H321" s="38">
        <f t="shared" si="58"/>
        <v>1747500</v>
      </c>
      <c r="I321" s="38">
        <f t="shared" si="58"/>
        <v>1114347.79</v>
      </c>
      <c r="J321" s="65">
        <f t="shared" si="56"/>
        <v>63.768113876967107</v>
      </c>
    </row>
    <row r="322" spans="1:10" ht="30" x14ac:dyDescent="0.25">
      <c r="A322" s="81" t="s">
        <v>265</v>
      </c>
      <c r="B322" s="3" t="s">
        <v>32</v>
      </c>
      <c r="C322" s="3" t="s">
        <v>135</v>
      </c>
      <c r="D322" s="3" t="s">
        <v>42</v>
      </c>
      <c r="E322" s="3" t="s">
        <v>296</v>
      </c>
      <c r="F322" s="3" t="s">
        <v>263</v>
      </c>
      <c r="G322" s="38"/>
      <c r="H322" s="38">
        <v>1747500</v>
      </c>
      <c r="I322" s="38">
        <v>1114347.79</v>
      </c>
      <c r="J322" s="65">
        <f t="shared" si="56"/>
        <v>63.768113876967107</v>
      </c>
    </row>
    <row r="323" spans="1:10" ht="157.5" x14ac:dyDescent="0.25">
      <c r="A323" s="84" t="s">
        <v>347</v>
      </c>
      <c r="B323" s="3" t="s">
        <v>32</v>
      </c>
      <c r="C323" s="3" t="s">
        <v>135</v>
      </c>
      <c r="D323" s="3" t="s">
        <v>42</v>
      </c>
      <c r="E323" s="3" t="s">
        <v>350</v>
      </c>
      <c r="F323" s="3"/>
      <c r="G323" s="38">
        <f t="shared" ref="G323:I324" si="59">G324</f>
        <v>703000</v>
      </c>
      <c r="H323" s="38">
        <f t="shared" si="59"/>
        <v>703000</v>
      </c>
      <c r="I323" s="38">
        <f t="shared" si="59"/>
        <v>210900</v>
      </c>
      <c r="J323" s="65">
        <f t="shared" si="56"/>
        <v>30</v>
      </c>
    </row>
    <row r="324" spans="1:10" ht="63" x14ac:dyDescent="0.25">
      <c r="A324" s="83" t="s">
        <v>16</v>
      </c>
      <c r="B324" s="3" t="s">
        <v>32</v>
      </c>
      <c r="C324" s="3" t="s">
        <v>135</v>
      </c>
      <c r="D324" s="3" t="s">
        <v>42</v>
      </c>
      <c r="E324" s="3" t="s">
        <v>350</v>
      </c>
      <c r="F324" s="3" t="s">
        <v>146</v>
      </c>
      <c r="G324" s="38">
        <f t="shared" si="59"/>
        <v>703000</v>
      </c>
      <c r="H324" s="38">
        <f t="shared" si="59"/>
        <v>703000</v>
      </c>
      <c r="I324" s="38">
        <f t="shared" si="59"/>
        <v>210900</v>
      </c>
      <c r="J324" s="65">
        <f t="shared" si="56"/>
        <v>30</v>
      </c>
    </row>
    <row r="325" spans="1:10" ht="15.75" x14ac:dyDescent="0.25">
      <c r="A325" s="83" t="s">
        <v>17</v>
      </c>
      <c r="B325" s="3" t="s">
        <v>32</v>
      </c>
      <c r="C325" s="3" t="s">
        <v>135</v>
      </c>
      <c r="D325" s="3" t="s">
        <v>42</v>
      </c>
      <c r="E325" s="3" t="s">
        <v>350</v>
      </c>
      <c r="F325" s="3" t="s">
        <v>147</v>
      </c>
      <c r="G325" s="38">
        <v>703000</v>
      </c>
      <c r="H325" s="38">
        <f>H326</f>
        <v>703000</v>
      </c>
      <c r="I325" s="38">
        <f>I326</f>
        <v>210900</v>
      </c>
      <c r="J325" s="65">
        <f t="shared" si="56"/>
        <v>30</v>
      </c>
    </row>
    <row r="326" spans="1:10" ht="30" x14ac:dyDescent="0.25">
      <c r="A326" s="81" t="s">
        <v>265</v>
      </c>
      <c r="B326" s="3" t="s">
        <v>32</v>
      </c>
      <c r="C326" s="3" t="s">
        <v>135</v>
      </c>
      <c r="D326" s="3" t="s">
        <v>42</v>
      </c>
      <c r="E326" s="3" t="s">
        <v>350</v>
      </c>
      <c r="F326" s="3" t="s">
        <v>263</v>
      </c>
      <c r="G326" s="38"/>
      <c r="H326" s="38">
        <v>703000</v>
      </c>
      <c r="I326" s="38">
        <v>210900</v>
      </c>
      <c r="J326" s="65">
        <f t="shared" si="56"/>
        <v>30</v>
      </c>
    </row>
    <row r="327" spans="1:10" ht="78.75" x14ac:dyDescent="0.25">
      <c r="A327" s="84" t="s">
        <v>348</v>
      </c>
      <c r="B327" s="3" t="s">
        <v>32</v>
      </c>
      <c r="C327" s="3" t="s">
        <v>135</v>
      </c>
      <c r="D327" s="3" t="s">
        <v>42</v>
      </c>
      <c r="E327" s="3" t="s">
        <v>351</v>
      </c>
      <c r="F327" s="3"/>
      <c r="G327" s="38">
        <f t="shared" ref="G327:I328" si="60">G328</f>
        <v>68000</v>
      </c>
      <c r="H327" s="38">
        <f t="shared" si="60"/>
        <v>68000</v>
      </c>
      <c r="I327" s="38">
        <f t="shared" si="60"/>
        <v>68000</v>
      </c>
      <c r="J327" s="65">
        <f t="shared" si="56"/>
        <v>100</v>
      </c>
    </row>
    <row r="328" spans="1:10" ht="63" x14ac:dyDescent="0.25">
      <c r="A328" s="83" t="s">
        <v>16</v>
      </c>
      <c r="B328" s="3" t="s">
        <v>32</v>
      </c>
      <c r="C328" s="3" t="s">
        <v>135</v>
      </c>
      <c r="D328" s="3" t="s">
        <v>42</v>
      </c>
      <c r="E328" s="3" t="s">
        <v>351</v>
      </c>
      <c r="F328" s="3" t="s">
        <v>146</v>
      </c>
      <c r="G328" s="38">
        <f t="shared" si="60"/>
        <v>68000</v>
      </c>
      <c r="H328" s="38">
        <f t="shared" si="60"/>
        <v>68000</v>
      </c>
      <c r="I328" s="38">
        <f t="shared" si="60"/>
        <v>68000</v>
      </c>
      <c r="J328" s="65">
        <f t="shared" si="56"/>
        <v>100</v>
      </c>
    </row>
    <row r="329" spans="1:10" ht="15.75" x14ac:dyDescent="0.25">
      <c r="A329" s="83" t="s">
        <v>17</v>
      </c>
      <c r="B329" s="3" t="s">
        <v>32</v>
      </c>
      <c r="C329" s="3" t="s">
        <v>135</v>
      </c>
      <c r="D329" s="3" t="s">
        <v>42</v>
      </c>
      <c r="E329" s="3" t="s">
        <v>351</v>
      </c>
      <c r="F329" s="3" t="s">
        <v>147</v>
      </c>
      <c r="G329" s="38">
        <v>68000</v>
      </c>
      <c r="H329" s="38">
        <f>H330</f>
        <v>68000</v>
      </c>
      <c r="I329" s="38">
        <f>I330</f>
        <v>68000</v>
      </c>
      <c r="J329" s="65">
        <f t="shared" si="56"/>
        <v>100</v>
      </c>
    </row>
    <row r="330" spans="1:10" ht="30" x14ac:dyDescent="0.25">
      <c r="A330" s="81" t="s">
        <v>265</v>
      </c>
      <c r="B330" s="3" t="s">
        <v>32</v>
      </c>
      <c r="C330" s="3" t="s">
        <v>135</v>
      </c>
      <c r="D330" s="3" t="s">
        <v>42</v>
      </c>
      <c r="E330" s="3" t="s">
        <v>351</v>
      </c>
      <c r="F330" s="3" t="s">
        <v>263</v>
      </c>
      <c r="G330" s="38"/>
      <c r="H330" s="38">
        <v>68000</v>
      </c>
      <c r="I330" s="38">
        <v>68000</v>
      </c>
      <c r="J330" s="65">
        <f t="shared" si="56"/>
        <v>100</v>
      </c>
    </row>
    <row r="331" spans="1:10" ht="94.5" x14ac:dyDescent="0.25">
      <c r="A331" s="83" t="s">
        <v>349</v>
      </c>
      <c r="B331" s="3" t="s">
        <v>32</v>
      </c>
      <c r="C331" s="3" t="s">
        <v>135</v>
      </c>
      <c r="D331" s="3" t="s">
        <v>42</v>
      </c>
      <c r="E331" s="3" t="s">
        <v>352</v>
      </c>
      <c r="F331" s="3"/>
      <c r="G331" s="38">
        <f t="shared" ref="G331:I332" si="61">G332</f>
        <v>38550</v>
      </c>
      <c r="H331" s="38">
        <f t="shared" si="61"/>
        <v>38550</v>
      </c>
      <c r="I331" s="38">
        <f t="shared" si="61"/>
        <v>38550</v>
      </c>
      <c r="J331" s="65">
        <f t="shared" si="56"/>
        <v>100</v>
      </c>
    </row>
    <row r="332" spans="1:10" ht="63" x14ac:dyDescent="0.25">
      <c r="A332" s="83" t="s">
        <v>16</v>
      </c>
      <c r="B332" s="3" t="s">
        <v>32</v>
      </c>
      <c r="C332" s="3" t="s">
        <v>135</v>
      </c>
      <c r="D332" s="3" t="s">
        <v>42</v>
      </c>
      <c r="E332" s="3" t="s">
        <v>352</v>
      </c>
      <c r="F332" s="3" t="s">
        <v>146</v>
      </c>
      <c r="G332" s="38">
        <f t="shared" si="61"/>
        <v>38550</v>
      </c>
      <c r="H332" s="38">
        <f t="shared" si="61"/>
        <v>38550</v>
      </c>
      <c r="I332" s="38">
        <f t="shared" si="61"/>
        <v>38550</v>
      </c>
      <c r="J332" s="65">
        <f t="shared" si="56"/>
        <v>100</v>
      </c>
    </row>
    <row r="333" spans="1:10" ht="15.75" x14ac:dyDescent="0.25">
      <c r="A333" s="80" t="s">
        <v>17</v>
      </c>
      <c r="B333" s="3" t="s">
        <v>32</v>
      </c>
      <c r="C333" s="3" t="s">
        <v>135</v>
      </c>
      <c r="D333" s="3" t="s">
        <v>42</v>
      </c>
      <c r="E333" s="3" t="s">
        <v>352</v>
      </c>
      <c r="F333" s="3" t="s">
        <v>147</v>
      </c>
      <c r="G333" s="38">
        <v>38550</v>
      </c>
      <c r="H333" s="38">
        <f>H334</f>
        <v>38550</v>
      </c>
      <c r="I333" s="38">
        <f>I334</f>
        <v>38550</v>
      </c>
      <c r="J333" s="65">
        <f t="shared" si="56"/>
        <v>100</v>
      </c>
    </row>
    <row r="334" spans="1:10" ht="30" x14ac:dyDescent="0.25">
      <c r="A334" s="81" t="s">
        <v>265</v>
      </c>
      <c r="B334" s="3" t="s">
        <v>32</v>
      </c>
      <c r="C334" s="3" t="s">
        <v>135</v>
      </c>
      <c r="D334" s="3" t="s">
        <v>42</v>
      </c>
      <c r="E334" s="3" t="s">
        <v>352</v>
      </c>
      <c r="F334" s="3" t="s">
        <v>263</v>
      </c>
      <c r="G334" s="38"/>
      <c r="H334" s="38">
        <v>38550</v>
      </c>
      <c r="I334" s="38">
        <v>38550</v>
      </c>
      <c r="J334" s="65">
        <f t="shared" si="56"/>
        <v>100</v>
      </c>
    </row>
    <row r="335" spans="1:10" ht="45" x14ac:dyDescent="0.25">
      <c r="A335" s="22" t="s">
        <v>247</v>
      </c>
      <c r="B335" s="3" t="s">
        <v>32</v>
      </c>
      <c r="C335" s="3" t="s">
        <v>135</v>
      </c>
      <c r="D335" s="3" t="s">
        <v>42</v>
      </c>
      <c r="E335" s="3" t="s">
        <v>244</v>
      </c>
      <c r="F335" s="3"/>
      <c r="G335" s="38">
        <f>G339+G336</f>
        <v>3175000</v>
      </c>
      <c r="H335" s="38">
        <f t="shared" ref="H335:I335" si="62">H339+H336</f>
        <v>3175000</v>
      </c>
      <c r="I335" s="38">
        <f t="shared" si="62"/>
        <v>1600097.4</v>
      </c>
      <c r="J335" s="65">
        <f t="shared" si="56"/>
        <v>50.396768503937004</v>
      </c>
    </row>
    <row r="336" spans="1:10" ht="30" x14ac:dyDescent="0.25">
      <c r="A336" s="51" t="s">
        <v>110</v>
      </c>
      <c r="B336" s="3" t="s">
        <v>32</v>
      </c>
      <c r="C336" s="3" t="s">
        <v>135</v>
      </c>
      <c r="D336" s="3" t="s">
        <v>42</v>
      </c>
      <c r="E336" s="56" t="s">
        <v>244</v>
      </c>
      <c r="F336" s="56">
        <v>300</v>
      </c>
      <c r="G336" s="38">
        <f>G337</f>
        <v>18000</v>
      </c>
      <c r="H336" s="38">
        <f>H337</f>
        <v>18000</v>
      </c>
      <c r="I336" s="38">
        <f>I337</f>
        <v>7302</v>
      </c>
      <c r="J336" s="65">
        <f t="shared" si="56"/>
        <v>40.56666666666667</v>
      </c>
    </row>
    <row r="337" spans="1:10" ht="45" x14ac:dyDescent="0.25">
      <c r="A337" s="51" t="s">
        <v>33</v>
      </c>
      <c r="B337" s="3" t="s">
        <v>32</v>
      </c>
      <c r="C337" s="3" t="s">
        <v>135</v>
      </c>
      <c r="D337" s="3" t="s">
        <v>42</v>
      </c>
      <c r="E337" s="56" t="s">
        <v>244</v>
      </c>
      <c r="F337" s="56">
        <v>320</v>
      </c>
      <c r="G337" s="38">
        <v>18000</v>
      </c>
      <c r="H337" s="38">
        <f>H338</f>
        <v>18000</v>
      </c>
      <c r="I337" s="38">
        <f>I338</f>
        <v>7302</v>
      </c>
      <c r="J337" s="65">
        <f t="shared" si="56"/>
        <v>40.56666666666667</v>
      </c>
    </row>
    <row r="338" spans="1:10" ht="45" x14ac:dyDescent="0.25">
      <c r="A338" s="77" t="s">
        <v>287</v>
      </c>
      <c r="B338" s="3" t="s">
        <v>32</v>
      </c>
      <c r="C338" s="3" t="s">
        <v>135</v>
      </c>
      <c r="D338" s="3" t="s">
        <v>42</v>
      </c>
      <c r="E338" s="56" t="s">
        <v>244</v>
      </c>
      <c r="F338" s="78">
        <v>321</v>
      </c>
      <c r="G338" s="38"/>
      <c r="H338" s="38">
        <v>18000</v>
      </c>
      <c r="I338" s="38">
        <v>7302</v>
      </c>
      <c r="J338" s="65">
        <f t="shared" si="56"/>
        <v>40.56666666666667</v>
      </c>
    </row>
    <row r="339" spans="1:10" ht="45" x14ac:dyDescent="0.25">
      <c r="A339" s="22" t="s">
        <v>16</v>
      </c>
      <c r="B339" s="3" t="s">
        <v>32</v>
      </c>
      <c r="C339" s="3" t="s">
        <v>135</v>
      </c>
      <c r="D339" s="3" t="s">
        <v>42</v>
      </c>
      <c r="E339" s="3" t="s">
        <v>244</v>
      </c>
      <c r="F339" s="3" t="s">
        <v>146</v>
      </c>
      <c r="G339" s="38">
        <f>G340</f>
        <v>3157000</v>
      </c>
      <c r="H339" s="38">
        <f>H340</f>
        <v>3157000</v>
      </c>
      <c r="I339" s="38">
        <f>I340</f>
        <v>1592795.4</v>
      </c>
      <c r="J339" s="65">
        <f t="shared" si="56"/>
        <v>50.452815964523282</v>
      </c>
    </row>
    <row r="340" spans="1:10" x14ac:dyDescent="0.25">
      <c r="A340" s="22" t="s">
        <v>17</v>
      </c>
      <c r="B340" s="3" t="s">
        <v>32</v>
      </c>
      <c r="C340" s="3" t="s">
        <v>135</v>
      </c>
      <c r="D340" s="3" t="s">
        <v>42</v>
      </c>
      <c r="E340" s="3" t="s">
        <v>244</v>
      </c>
      <c r="F340" s="3" t="s">
        <v>147</v>
      </c>
      <c r="G340" s="38">
        <v>3157000</v>
      </c>
      <c r="H340" s="38">
        <f>H341</f>
        <v>3157000</v>
      </c>
      <c r="I340" s="38">
        <f>I341</f>
        <v>1592795.4</v>
      </c>
      <c r="J340" s="65">
        <f t="shared" si="56"/>
        <v>50.452815964523282</v>
      </c>
    </row>
    <row r="341" spans="1:10" ht="30" x14ac:dyDescent="0.25">
      <c r="A341" s="22" t="s">
        <v>265</v>
      </c>
      <c r="B341" s="3" t="s">
        <v>32</v>
      </c>
      <c r="C341" s="3" t="s">
        <v>135</v>
      </c>
      <c r="D341" s="3" t="s">
        <v>42</v>
      </c>
      <c r="E341" s="3" t="s">
        <v>244</v>
      </c>
      <c r="F341" s="3" t="s">
        <v>263</v>
      </c>
      <c r="G341" s="38"/>
      <c r="H341" s="38">
        <v>3157000</v>
      </c>
      <c r="I341" s="38">
        <v>1592795.4</v>
      </c>
      <c r="J341" s="65">
        <f t="shared" si="56"/>
        <v>50.452815964523282</v>
      </c>
    </row>
    <row r="342" spans="1:10" ht="90" x14ac:dyDescent="0.25">
      <c r="A342" s="53" t="s">
        <v>54</v>
      </c>
      <c r="B342" s="54" t="s">
        <v>32</v>
      </c>
      <c r="C342" s="54" t="s">
        <v>135</v>
      </c>
      <c r="D342" s="54" t="s">
        <v>42</v>
      </c>
      <c r="E342" s="54" t="s">
        <v>212</v>
      </c>
      <c r="F342" s="54"/>
      <c r="G342" s="55">
        <f>G343+G346</f>
        <v>3355200</v>
      </c>
      <c r="H342" s="38">
        <f>H343+H346</f>
        <v>3355200</v>
      </c>
      <c r="I342" s="38">
        <f>I343+I346</f>
        <v>2394388</v>
      </c>
      <c r="J342" s="65">
        <f t="shared" si="56"/>
        <v>71.363495469718643</v>
      </c>
    </row>
    <row r="343" spans="1:10" ht="30" x14ac:dyDescent="0.25">
      <c r="A343" s="28" t="s">
        <v>110</v>
      </c>
      <c r="B343" s="3" t="s">
        <v>32</v>
      </c>
      <c r="C343" s="3" t="s">
        <v>135</v>
      </c>
      <c r="D343" s="3" t="s">
        <v>42</v>
      </c>
      <c r="E343" s="3" t="s">
        <v>212</v>
      </c>
      <c r="F343" s="3" t="s">
        <v>158</v>
      </c>
      <c r="G343" s="38">
        <f>G344</f>
        <v>1050000</v>
      </c>
      <c r="H343" s="38">
        <f>H344</f>
        <v>1050000</v>
      </c>
      <c r="I343" s="38">
        <f>I344</f>
        <v>777384</v>
      </c>
      <c r="J343" s="65">
        <f t="shared" si="56"/>
        <v>74.036571428571435</v>
      </c>
    </row>
    <row r="344" spans="1:10" ht="30" x14ac:dyDescent="0.25">
      <c r="A344" s="28" t="s">
        <v>36</v>
      </c>
      <c r="B344" s="3" t="s">
        <v>32</v>
      </c>
      <c r="C344" s="3" t="s">
        <v>135</v>
      </c>
      <c r="D344" s="3" t="s">
        <v>42</v>
      </c>
      <c r="E344" s="3" t="s">
        <v>212</v>
      </c>
      <c r="F344" s="13" t="s">
        <v>161</v>
      </c>
      <c r="G344" s="38">
        <v>1050000</v>
      </c>
      <c r="H344" s="38">
        <v>1050000</v>
      </c>
      <c r="I344" s="38">
        <f>I345</f>
        <v>777384</v>
      </c>
      <c r="J344" s="65">
        <f t="shared" si="56"/>
        <v>74.036571428571435</v>
      </c>
    </row>
    <row r="345" spans="1:10" ht="45" x14ac:dyDescent="0.25">
      <c r="A345" s="28" t="s">
        <v>293</v>
      </c>
      <c r="B345" s="3" t="s">
        <v>32</v>
      </c>
      <c r="C345" s="3" t="s">
        <v>135</v>
      </c>
      <c r="D345" s="3" t="s">
        <v>42</v>
      </c>
      <c r="E345" s="3" t="s">
        <v>212</v>
      </c>
      <c r="F345" s="13" t="s">
        <v>292</v>
      </c>
      <c r="G345" s="38"/>
      <c r="H345" s="38">
        <v>1050000</v>
      </c>
      <c r="I345" s="38">
        <v>777384</v>
      </c>
      <c r="J345" s="65">
        <f t="shared" si="56"/>
        <v>74.036571428571435</v>
      </c>
    </row>
    <row r="346" spans="1:10" ht="45" x14ac:dyDescent="0.25">
      <c r="A346" s="22" t="s">
        <v>16</v>
      </c>
      <c r="B346" s="3" t="s">
        <v>32</v>
      </c>
      <c r="C346" s="3" t="s">
        <v>135</v>
      </c>
      <c r="D346" s="3" t="s">
        <v>42</v>
      </c>
      <c r="E346" s="3" t="s">
        <v>212</v>
      </c>
      <c r="F346" s="13" t="s">
        <v>146</v>
      </c>
      <c r="G346" s="38">
        <f>G347</f>
        <v>2305200</v>
      </c>
      <c r="H346" s="38">
        <f>H347</f>
        <v>2305200</v>
      </c>
      <c r="I346" s="38">
        <f>I347</f>
        <v>1617004</v>
      </c>
      <c r="J346" s="65">
        <f t="shared" si="56"/>
        <v>70.145930938747185</v>
      </c>
    </row>
    <row r="347" spans="1:10" x14ac:dyDescent="0.25">
      <c r="A347" s="22" t="s">
        <v>17</v>
      </c>
      <c r="B347" s="3" t="s">
        <v>32</v>
      </c>
      <c r="C347" s="3" t="s">
        <v>135</v>
      </c>
      <c r="D347" s="3" t="s">
        <v>42</v>
      </c>
      <c r="E347" s="3" t="s">
        <v>212</v>
      </c>
      <c r="F347" s="13" t="s">
        <v>147</v>
      </c>
      <c r="G347" s="38">
        <v>2305200</v>
      </c>
      <c r="H347" s="38">
        <v>2305200</v>
      </c>
      <c r="I347" s="38">
        <f>I348</f>
        <v>1617004</v>
      </c>
      <c r="J347" s="65">
        <f t="shared" si="56"/>
        <v>70.145930938747185</v>
      </c>
    </row>
    <row r="348" spans="1:10" ht="90" x14ac:dyDescent="0.25">
      <c r="A348" s="22" t="s">
        <v>264</v>
      </c>
      <c r="B348" s="3" t="s">
        <v>32</v>
      </c>
      <c r="C348" s="3" t="s">
        <v>135</v>
      </c>
      <c r="D348" s="3" t="s">
        <v>42</v>
      </c>
      <c r="E348" s="3" t="s">
        <v>212</v>
      </c>
      <c r="F348" s="13" t="s">
        <v>262</v>
      </c>
      <c r="G348" s="38"/>
      <c r="H348" s="38">
        <v>2305200</v>
      </c>
      <c r="I348" s="38">
        <v>1617004</v>
      </c>
      <c r="J348" s="65">
        <f t="shared" si="56"/>
        <v>70.145930938747185</v>
      </c>
    </row>
    <row r="349" spans="1:10" ht="30" x14ac:dyDescent="0.25">
      <c r="A349" s="22" t="s">
        <v>83</v>
      </c>
      <c r="B349" s="3" t="s">
        <v>32</v>
      </c>
      <c r="C349" s="3" t="s">
        <v>135</v>
      </c>
      <c r="D349" s="3" t="s">
        <v>42</v>
      </c>
      <c r="E349" s="3" t="s">
        <v>213</v>
      </c>
      <c r="F349" s="13"/>
      <c r="G349" s="38">
        <f t="shared" ref="G349:I350" si="63">G350</f>
        <v>9000</v>
      </c>
      <c r="H349" s="38">
        <f t="shared" si="63"/>
        <v>9000</v>
      </c>
      <c r="I349" s="38">
        <f t="shared" si="63"/>
        <v>0</v>
      </c>
      <c r="J349" s="65">
        <f t="shared" si="56"/>
        <v>0</v>
      </c>
    </row>
    <row r="350" spans="1:10" ht="45" x14ac:dyDescent="0.25">
      <c r="A350" s="22" t="s">
        <v>16</v>
      </c>
      <c r="B350" s="3" t="s">
        <v>32</v>
      </c>
      <c r="C350" s="3" t="s">
        <v>135</v>
      </c>
      <c r="D350" s="3" t="s">
        <v>42</v>
      </c>
      <c r="E350" s="3" t="s">
        <v>213</v>
      </c>
      <c r="F350" s="13" t="s">
        <v>146</v>
      </c>
      <c r="G350" s="38">
        <f t="shared" si="63"/>
        <v>9000</v>
      </c>
      <c r="H350" s="38">
        <f t="shared" si="63"/>
        <v>9000</v>
      </c>
      <c r="I350" s="38">
        <f t="shared" si="63"/>
        <v>0</v>
      </c>
      <c r="J350" s="65">
        <f t="shared" si="56"/>
        <v>0</v>
      </c>
    </row>
    <row r="351" spans="1:10" x14ac:dyDescent="0.25">
      <c r="A351" s="22" t="s">
        <v>17</v>
      </c>
      <c r="B351" s="3" t="s">
        <v>32</v>
      </c>
      <c r="C351" s="3" t="s">
        <v>135</v>
      </c>
      <c r="D351" s="3" t="s">
        <v>42</v>
      </c>
      <c r="E351" s="3" t="s">
        <v>213</v>
      </c>
      <c r="F351" s="13" t="s">
        <v>147</v>
      </c>
      <c r="G351" s="38">
        <v>9000</v>
      </c>
      <c r="H351" s="38">
        <v>9000</v>
      </c>
      <c r="I351" s="38">
        <f>I352</f>
        <v>0</v>
      </c>
      <c r="J351" s="65">
        <f t="shared" si="56"/>
        <v>0</v>
      </c>
    </row>
    <row r="352" spans="1:10" ht="30" x14ac:dyDescent="0.25">
      <c r="A352" s="22" t="s">
        <v>265</v>
      </c>
      <c r="B352" s="3" t="s">
        <v>32</v>
      </c>
      <c r="C352" s="3" t="s">
        <v>135</v>
      </c>
      <c r="D352" s="3" t="s">
        <v>42</v>
      </c>
      <c r="E352" s="3" t="s">
        <v>213</v>
      </c>
      <c r="F352" s="13" t="s">
        <v>263</v>
      </c>
      <c r="G352" s="38"/>
      <c r="H352" s="38">
        <v>9000</v>
      </c>
      <c r="I352" s="38">
        <v>0</v>
      </c>
      <c r="J352" s="65">
        <f t="shared" si="56"/>
        <v>0</v>
      </c>
    </row>
    <row r="353" spans="1:10" ht="45" x14ac:dyDescent="0.25">
      <c r="A353" s="21" t="s">
        <v>111</v>
      </c>
      <c r="B353" s="2" t="s">
        <v>32</v>
      </c>
      <c r="C353" s="2" t="s">
        <v>135</v>
      </c>
      <c r="D353" s="2" t="s">
        <v>130</v>
      </c>
      <c r="E353" s="3"/>
      <c r="F353" s="3"/>
      <c r="G353" s="38">
        <f t="shared" ref="G353:I355" si="64">G354</f>
        <v>100000</v>
      </c>
      <c r="H353" s="38">
        <f t="shared" si="64"/>
        <v>100000</v>
      </c>
      <c r="I353" s="38">
        <f t="shared" si="64"/>
        <v>28934</v>
      </c>
      <c r="J353" s="65">
        <f t="shared" si="56"/>
        <v>28.933999999999997</v>
      </c>
    </row>
    <row r="354" spans="1:10" ht="30" x14ac:dyDescent="0.25">
      <c r="A354" s="22" t="s">
        <v>80</v>
      </c>
      <c r="B354" s="3" t="s">
        <v>32</v>
      </c>
      <c r="C354" s="3" t="s">
        <v>135</v>
      </c>
      <c r="D354" s="3" t="s">
        <v>130</v>
      </c>
      <c r="E354" s="3" t="s">
        <v>214</v>
      </c>
      <c r="F354" s="3"/>
      <c r="G354" s="38">
        <f t="shared" si="64"/>
        <v>100000</v>
      </c>
      <c r="H354" s="38">
        <f t="shared" si="64"/>
        <v>100000</v>
      </c>
      <c r="I354" s="38">
        <f t="shared" si="64"/>
        <v>28934</v>
      </c>
      <c r="J354" s="65">
        <f t="shared" si="56"/>
        <v>28.933999999999997</v>
      </c>
    </row>
    <row r="355" spans="1:10" ht="87.75" customHeight="1" x14ac:dyDescent="0.25">
      <c r="A355" s="22" t="s">
        <v>34</v>
      </c>
      <c r="B355" s="3" t="s">
        <v>32</v>
      </c>
      <c r="C355" s="3" t="s">
        <v>135</v>
      </c>
      <c r="D355" s="3" t="s">
        <v>130</v>
      </c>
      <c r="E355" s="3" t="s">
        <v>214</v>
      </c>
      <c r="F355" s="3" t="s">
        <v>138</v>
      </c>
      <c r="G355" s="38">
        <f t="shared" si="64"/>
        <v>100000</v>
      </c>
      <c r="H355" s="38">
        <f t="shared" si="64"/>
        <v>100000</v>
      </c>
      <c r="I355" s="38">
        <f t="shared" si="64"/>
        <v>28934</v>
      </c>
      <c r="J355" s="65">
        <f t="shared" si="56"/>
        <v>28.933999999999997</v>
      </c>
    </row>
    <row r="356" spans="1:10" ht="42.75" customHeight="1" x14ac:dyDescent="0.25">
      <c r="A356" s="22" t="s">
        <v>9</v>
      </c>
      <c r="B356" s="3" t="s">
        <v>32</v>
      </c>
      <c r="C356" s="3" t="s">
        <v>135</v>
      </c>
      <c r="D356" s="3" t="s">
        <v>130</v>
      </c>
      <c r="E356" s="3" t="s">
        <v>214</v>
      </c>
      <c r="F356" s="3" t="s">
        <v>139</v>
      </c>
      <c r="G356" s="38">
        <v>100000</v>
      </c>
      <c r="H356" s="38">
        <v>100000</v>
      </c>
      <c r="I356" s="38">
        <f>I357</f>
        <v>28934</v>
      </c>
      <c r="J356" s="65">
        <f t="shared" si="56"/>
        <v>28.933999999999997</v>
      </c>
    </row>
    <row r="357" spans="1:10" ht="60" customHeight="1" x14ac:dyDescent="0.25">
      <c r="A357" s="22" t="s">
        <v>253</v>
      </c>
      <c r="B357" s="3" t="s">
        <v>32</v>
      </c>
      <c r="C357" s="3" t="s">
        <v>135</v>
      </c>
      <c r="D357" s="3" t="s">
        <v>130</v>
      </c>
      <c r="E357" s="3" t="s">
        <v>214</v>
      </c>
      <c r="F357" s="3" t="s">
        <v>252</v>
      </c>
      <c r="G357" s="38"/>
      <c r="H357" s="38">
        <v>100000</v>
      </c>
      <c r="I357" s="38">
        <v>28934</v>
      </c>
      <c r="J357" s="65">
        <f t="shared" si="56"/>
        <v>28.933999999999997</v>
      </c>
    </row>
    <row r="358" spans="1:10" ht="30" x14ac:dyDescent="0.25">
      <c r="A358" s="21" t="s">
        <v>112</v>
      </c>
      <c r="B358" s="2" t="s">
        <v>32</v>
      </c>
      <c r="C358" s="2" t="s">
        <v>135</v>
      </c>
      <c r="D358" s="2" t="s">
        <v>135</v>
      </c>
      <c r="E358" s="3"/>
      <c r="F358" s="3"/>
      <c r="G358" s="38">
        <f>G359+G366+G377+G370</f>
        <v>1756000</v>
      </c>
      <c r="H358" s="38">
        <f>H359+H366+H377+H370</f>
        <v>1756000</v>
      </c>
      <c r="I358" s="38">
        <f>I359+I366+I377+I370</f>
        <v>1516200.1500000001</v>
      </c>
      <c r="J358" s="65">
        <f t="shared" si="56"/>
        <v>86.343972095672001</v>
      </c>
    </row>
    <row r="359" spans="1:10" ht="45" x14ac:dyDescent="0.25">
      <c r="A359" s="22" t="s">
        <v>242</v>
      </c>
      <c r="B359" s="3" t="s">
        <v>32</v>
      </c>
      <c r="C359" s="3" t="s">
        <v>135</v>
      </c>
      <c r="D359" s="3" t="s">
        <v>135</v>
      </c>
      <c r="E359" s="3" t="s">
        <v>215</v>
      </c>
      <c r="F359" s="3"/>
      <c r="G359" s="38">
        <f>G360+G363</f>
        <v>250000</v>
      </c>
      <c r="H359" s="38">
        <f>H360+H363</f>
        <v>250000</v>
      </c>
      <c r="I359" s="38">
        <f>I360+I363</f>
        <v>209807.16</v>
      </c>
      <c r="J359" s="65">
        <f t="shared" si="56"/>
        <v>83.922864000000004</v>
      </c>
    </row>
    <row r="360" spans="1:10" ht="45" x14ac:dyDescent="0.25">
      <c r="A360" s="22" t="s">
        <v>11</v>
      </c>
      <c r="B360" s="3" t="s">
        <v>32</v>
      </c>
      <c r="C360" s="3" t="s">
        <v>135</v>
      </c>
      <c r="D360" s="3" t="s">
        <v>135</v>
      </c>
      <c r="E360" s="3" t="s">
        <v>215</v>
      </c>
      <c r="F360" s="3" t="s">
        <v>140</v>
      </c>
      <c r="G360" s="38">
        <f>G361</f>
        <v>100000</v>
      </c>
      <c r="H360" s="38">
        <f>H361</f>
        <v>100000</v>
      </c>
      <c r="I360" s="38">
        <f>I361</f>
        <v>59807.16</v>
      </c>
      <c r="J360" s="65">
        <f t="shared" si="56"/>
        <v>59.807160000000003</v>
      </c>
    </row>
    <row r="361" spans="1:10" ht="45" x14ac:dyDescent="0.25">
      <c r="A361" s="22" t="s">
        <v>12</v>
      </c>
      <c r="B361" s="3" t="s">
        <v>32</v>
      </c>
      <c r="C361" s="3" t="s">
        <v>135</v>
      </c>
      <c r="D361" s="3" t="s">
        <v>135</v>
      </c>
      <c r="E361" s="3" t="s">
        <v>215</v>
      </c>
      <c r="F361" s="3" t="s">
        <v>141</v>
      </c>
      <c r="G361" s="38">
        <v>100000</v>
      </c>
      <c r="H361" s="38">
        <v>100000</v>
      </c>
      <c r="I361" s="38">
        <f>I362</f>
        <v>59807.16</v>
      </c>
      <c r="J361" s="65">
        <f t="shared" si="56"/>
        <v>59.807160000000003</v>
      </c>
    </row>
    <row r="362" spans="1:10" ht="45" x14ac:dyDescent="0.25">
      <c r="A362" s="22" t="s">
        <v>255</v>
      </c>
      <c r="B362" s="3" t="s">
        <v>32</v>
      </c>
      <c r="C362" s="3" t="s">
        <v>135</v>
      </c>
      <c r="D362" s="3" t="s">
        <v>135</v>
      </c>
      <c r="E362" s="3" t="s">
        <v>215</v>
      </c>
      <c r="F362" s="3" t="s">
        <v>254</v>
      </c>
      <c r="G362" s="38"/>
      <c r="H362" s="38">
        <v>100000</v>
      </c>
      <c r="I362" s="38">
        <v>59807.16</v>
      </c>
      <c r="J362" s="65">
        <f t="shared" si="56"/>
        <v>59.807160000000003</v>
      </c>
    </row>
    <row r="363" spans="1:10" ht="30" x14ac:dyDescent="0.25">
      <c r="A363" s="28" t="s">
        <v>110</v>
      </c>
      <c r="B363" s="3" t="s">
        <v>32</v>
      </c>
      <c r="C363" s="3" t="s">
        <v>135</v>
      </c>
      <c r="D363" s="3" t="s">
        <v>135</v>
      </c>
      <c r="E363" s="3" t="s">
        <v>215</v>
      </c>
      <c r="F363" s="3" t="s">
        <v>158</v>
      </c>
      <c r="G363" s="38">
        <f>G364</f>
        <v>150000</v>
      </c>
      <c r="H363" s="38">
        <f>H364</f>
        <v>150000</v>
      </c>
      <c r="I363" s="38">
        <f>I364</f>
        <v>150000</v>
      </c>
      <c r="J363" s="65">
        <f t="shared" si="56"/>
        <v>100</v>
      </c>
    </row>
    <row r="364" spans="1:10" ht="45" x14ac:dyDescent="0.25">
      <c r="A364" s="28" t="s">
        <v>33</v>
      </c>
      <c r="B364" s="3" t="s">
        <v>32</v>
      </c>
      <c r="C364" s="3" t="s">
        <v>135</v>
      </c>
      <c r="D364" s="3" t="s">
        <v>135</v>
      </c>
      <c r="E364" s="3" t="s">
        <v>215</v>
      </c>
      <c r="F364" s="3" t="s">
        <v>159</v>
      </c>
      <c r="G364" s="38">
        <v>150000</v>
      </c>
      <c r="H364" s="38">
        <v>150000</v>
      </c>
      <c r="I364" s="38">
        <f>I365</f>
        <v>150000</v>
      </c>
      <c r="J364" s="65">
        <f t="shared" si="56"/>
        <v>100</v>
      </c>
    </row>
    <row r="365" spans="1:10" ht="45" x14ac:dyDescent="0.25">
      <c r="A365" s="28" t="s">
        <v>289</v>
      </c>
      <c r="B365" s="3" t="s">
        <v>32</v>
      </c>
      <c r="C365" s="3" t="s">
        <v>135</v>
      </c>
      <c r="D365" s="3" t="s">
        <v>135</v>
      </c>
      <c r="E365" s="3" t="s">
        <v>215</v>
      </c>
      <c r="F365" s="3" t="s">
        <v>288</v>
      </c>
      <c r="G365" s="38"/>
      <c r="H365" s="38">
        <v>150000</v>
      </c>
      <c r="I365" s="38">
        <v>150000</v>
      </c>
      <c r="J365" s="65">
        <f t="shared" si="56"/>
        <v>100</v>
      </c>
    </row>
    <row r="366" spans="1:10" ht="30" x14ac:dyDescent="0.25">
      <c r="A366" s="28" t="s">
        <v>79</v>
      </c>
      <c r="B366" s="3" t="s">
        <v>32</v>
      </c>
      <c r="C366" s="3" t="s">
        <v>135</v>
      </c>
      <c r="D366" s="3" t="s">
        <v>135</v>
      </c>
      <c r="E366" s="3" t="s">
        <v>216</v>
      </c>
      <c r="F366" s="3"/>
      <c r="G366" s="38">
        <f t="shared" ref="G366:I367" si="65">G367</f>
        <v>300000</v>
      </c>
      <c r="H366" s="38">
        <f t="shared" si="65"/>
        <v>300000</v>
      </c>
      <c r="I366" s="38">
        <f t="shared" si="65"/>
        <v>186732</v>
      </c>
      <c r="J366" s="65">
        <f t="shared" si="56"/>
        <v>62.244</v>
      </c>
    </row>
    <row r="367" spans="1:10" ht="45" x14ac:dyDescent="0.25">
      <c r="A367" s="22" t="s">
        <v>16</v>
      </c>
      <c r="B367" s="3" t="s">
        <v>32</v>
      </c>
      <c r="C367" s="3" t="s">
        <v>135</v>
      </c>
      <c r="D367" s="3" t="s">
        <v>135</v>
      </c>
      <c r="E367" s="3" t="s">
        <v>216</v>
      </c>
      <c r="F367" s="3" t="s">
        <v>146</v>
      </c>
      <c r="G367" s="38">
        <f t="shared" si="65"/>
        <v>300000</v>
      </c>
      <c r="H367" s="38">
        <f t="shared" si="65"/>
        <v>300000</v>
      </c>
      <c r="I367" s="38">
        <f t="shared" si="65"/>
        <v>186732</v>
      </c>
      <c r="J367" s="65">
        <f t="shared" si="56"/>
        <v>62.244</v>
      </c>
    </row>
    <row r="368" spans="1:10" x14ac:dyDescent="0.25">
      <c r="A368" s="28" t="s">
        <v>17</v>
      </c>
      <c r="B368" s="3" t="s">
        <v>32</v>
      </c>
      <c r="C368" s="3" t="s">
        <v>135</v>
      </c>
      <c r="D368" s="3" t="s">
        <v>135</v>
      </c>
      <c r="E368" s="3" t="s">
        <v>216</v>
      </c>
      <c r="F368" s="3" t="s">
        <v>147</v>
      </c>
      <c r="G368" s="38">
        <v>300000</v>
      </c>
      <c r="H368" s="38">
        <v>300000</v>
      </c>
      <c r="I368" s="38">
        <f>I369</f>
        <v>186732</v>
      </c>
      <c r="J368" s="65">
        <f t="shared" si="56"/>
        <v>62.244</v>
      </c>
    </row>
    <row r="369" spans="1:10" ht="30" x14ac:dyDescent="0.25">
      <c r="A369" s="22" t="s">
        <v>265</v>
      </c>
      <c r="B369" s="3" t="s">
        <v>32</v>
      </c>
      <c r="C369" s="3" t="s">
        <v>135</v>
      </c>
      <c r="D369" s="3" t="s">
        <v>135</v>
      </c>
      <c r="E369" s="3" t="s">
        <v>216</v>
      </c>
      <c r="F369" s="3" t="s">
        <v>263</v>
      </c>
      <c r="G369" s="38"/>
      <c r="H369" s="38">
        <v>300000</v>
      </c>
      <c r="I369" s="38">
        <v>186732</v>
      </c>
      <c r="J369" s="65">
        <f t="shared" si="56"/>
        <v>62.244</v>
      </c>
    </row>
    <row r="370" spans="1:10" ht="30" x14ac:dyDescent="0.25">
      <c r="A370" s="51" t="s">
        <v>329</v>
      </c>
      <c r="B370" s="3" t="s">
        <v>32</v>
      </c>
      <c r="C370" s="3" t="s">
        <v>135</v>
      </c>
      <c r="D370" s="3" t="s">
        <v>135</v>
      </c>
      <c r="E370" s="56" t="s">
        <v>330</v>
      </c>
      <c r="F370" s="56"/>
      <c r="G370" s="70">
        <f>G371+G374</f>
        <v>810000</v>
      </c>
      <c r="H370" s="70">
        <f>H371+H374</f>
        <v>810000</v>
      </c>
      <c r="I370" s="70">
        <f>I371+I374</f>
        <v>767672.56</v>
      </c>
      <c r="J370" s="65">
        <f t="shared" si="56"/>
        <v>94.774390123456797</v>
      </c>
    </row>
    <row r="371" spans="1:10" ht="45" x14ac:dyDescent="0.25">
      <c r="A371" s="51" t="s">
        <v>11</v>
      </c>
      <c r="B371" s="3" t="s">
        <v>32</v>
      </c>
      <c r="C371" s="3" t="s">
        <v>135</v>
      </c>
      <c r="D371" s="3" t="s">
        <v>135</v>
      </c>
      <c r="E371" s="56" t="s">
        <v>330</v>
      </c>
      <c r="F371" s="56">
        <v>200</v>
      </c>
      <c r="G371" s="70">
        <f>G372</f>
        <v>54000</v>
      </c>
      <c r="H371" s="38">
        <f>H372</f>
        <v>54000</v>
      </c>
      <c r="I371" s="38">
        <f>I372</f>
        <v>51600</v>
      </c>
      <c r="J371" s="65">
        <f t="shared" si="56"/>
        <v>95.555555555555557</v>
      </c>
    </row>
    <row r="372" spans="1:10" ht="45" x14ac:dyDescent="0.25">
      <c r="A372" s="51" t="s">
        <v>12</v>
      </c>
      <c r="B372" s="3" t="s">
        <v>32</v>
      </c>
      <c r="C372" s="3" t="s">
        <v>135</v>
      </c>
      <c r="D372" s="3" t="s">
        <v>135</v>
      </c>
      <c r="E372" s="56" t="s">
        <v>330</v>
      </c>
      <c r="F372" s="56">
        <v>240</v>
      </c>
      <c r="G372" s="70">
        <v>54000</v>
      </c>
      <c r="H372" s="38">
        <f>H373</f>
        <v>54000</v>
      </c>
      <c r="I372" s="38">
        <f>I373</f>
        <v>51600</v>
      </c>
      <c r="J372" s="65">
        <f t="shared" si="56"/>
        <v>95.555555555555557</v>
      </c>
    </row>
    <row r="373" spans="1:10" ht="45" x14ac:dyDescent="0.25">
      <c r="A373" s="22" t="s">
        <v>255</v>
      </c>
      <c r="B373" s="3" t="s">
        <v>32</v>
      </c>
      <c r="C373" s="3" t="s">
        <v>135</v>
      </c>
      <c r="D373" s="3" t="s">
        <v>135</v>
      </c>
      <c r="E373" s="56" t="s">
        <v>330</v>
      </c>
      <c r="F373" s="56">
        <v>244</v>
      </c>
      <c r="G373" s="70"/>
      <c r="H373" s="38">
        <v>54000</v>
      </c>
      <c r="I373" s="38">
        <v>51600</v>
      </c>
      <c r="J373" s="65">
        <f t="shared" si="56"/>
        <v>95.555555555555557</v>
      </c>
    </row>
    <row r="374" spans="1:10" ht="45" x14ac:dyDescent="0.25">
      <c r="A374" s="51" t="s">
        <v>16</v>
      </c>
      <c r="B374" s="3" t="s">
        <v>32</v>
      </c>
      <c r="C374" s="3" t="s">
        <v>135</v>
      </c>
      <c r="D374" s="3" t="s">
        <v>135</v>
      </c>
      <c r="E374" s="56" t="s">
        <v>330</v>
      </c>
      <c r="F374" s="56">
        <v>600</v>
      </c>
      <c r="G374" s="70">
        <f>G375</f>
        <v>756000</v>
      </c>
      <c r="H374" s="70">
        <f>H375</f>
        <v>756000</v>
      </c>
      <c r="I374" s="70">
        <f>I375</f>
        <v>716072.56</v>
      </c>
      <c r="J374" s="65">
        <f t="shared" si="56"/>
        <v>94.7185925925926</v>
      </c>
    </row>
    <row r="375" spans="1:10" x14ac:dyDescent="0.25">
      <c r="A375" s="51" t="s">
        <v>17</v>
      </c>
      <c r="B375" s="3" t="s">
        <v>32</v>
      </c>
      <c r="C375" s="3" t="s">
        <v>135</v>
      </c>
      <c r="D375" s="3" t="s">
        <v>135</v>
      </c>
      <c r="E375" s="56" t="s">
        <v>330</v>
      </c>
      <c r="F375" s="56">
        <v>610</v>
      </c>
      <c r="G375" s="70">
        <v>756000</v>
      </c>
      <c r="H375" s="70">
        <f>H376</f>
        <v>756000</v>
      </c>
      <c r="I375" s="70">
        <f>I376</f>
        <v>716072.56</v>
      </c>
      <c r="J375" s="65">
        <f t="shared" si="56"/>
        <v>94.7185925925926</v>
      </c>
    </row>
    <row r="376" spans="1:10" ht="30" x14ac:dyDescent="0.25">
      <c r="A376" s="22" t="s">
        <v>265</v>
      </c>
      <c r="B376" s="3" t="s">
        <v>32</v>
      </c>
      <c r="C376" s="3" t="s">
        <v>135</v>
      </c>
      <c r="D376" s="3" t="s">
        <v>135</v>
      </c>
      <c r="E376" s="56" t="s">
        <v>330</v>
      </c>
      <c r="F376" s="78">
        <v>612</v>
      </c>
      <c r="G376" s="70"/>
      <c r="H376" s="38">
        <v>756000</v>
      </c>
      <c r="I376" s="38">
        <v>716072.56</v>
      </c>
      <c r="J376" s="65">
        <f t="shared" si="56"/>
        <v>94.7185925925926</v>
      </c>
    </row>
    <row r="377" spans="1:10" ht="45" x14ac:dyDescent="0.25">
      <c r="A377" s="8" t="s">
        <v>78</v>
      </c>
      <c r="B377" s="54" t="s">
        <v>32</v>
      </c>
      <c r="C377" s="54" t="s">
        <v>135</v>
      </c>
      <c r="D377" s="54" t="s">
        <v>135</v>
      </c>
      <c r="E377" s="54" t="s">
        <v>217</v>
      </c>
      <c r="F377" s="54"/>
      <c r="G377" s="38">
        <f>G378+G381</f>
        <v>396000</v>
      </c>
      <c r="H377" s="38">
        <f>H378+H381</f>
        <v>396000</v>
      </c>
      <c r="I377" s="38">
        <f>I378+I381</f>
        <v>351988.43</v>
      </c>
      <c r="J377" s="65">
        <f t="shared" si="56"/>
        <v>88.885967171717169</v>
      </c>
    </row>
    <row r="378" spans="1:10" ht="45" x14ac:dyDescent="0.25">
      <c r="A378" s="22" t="s">
        <v>11</v>
      </c>
      <c r="B378" s="3" t="s">
        <v>32</v>
      </c>
      <c r="C378" s="3" t="s">
        <v>135</v>
      </c>
      <c r="D378" s="3" t="s">
        <v>135</v>
      </c>
      <c r="E378" s="3" t="s">
        <v>217</v>
      </c>
      <c r="F378" s="3" t="s">
        <v>140</v>
      </c>
      <c r="G378" s="38">
        <f>G379</f>
        <v>24840</v>
      </c>
      <c r="H378" s="38">
        <f>H379</f>
        <v>24840</v>
      </c>
      <c r="I378" s="38">
        <f>I379</f>
        <v>23736</v>
      </c>
      <c r="J378" s="65">
        <f t="shared" si="56"/>
        <v>95.555555555555557</v>
      </c>
    </row>
    <row r="379" spans="1:10" ht="45" x14ac:dyDescent="0.25">
      <c r="A379" s="22" t="s">
        <v>12</v>
      </c>
      <c r="B379" s="3" t="s">
        <v>32</v>
      </c>
      <c r="C379" s="3" t="s">
        <v>135</v>
      </c>
      <c r="D379" s="3" t="s">
        <v>135</v>
      </c>
      <c r="E379" s="3" t="s">
        <v>217</v>
      </c>
      <c r="F379" s="3" t="s">
        <v>141</v>
      </c>
      <c r="G379" s="38">
        <v>24840</v>
      </c>
      <c r="H379" s="38">
        <f>H380</f>
        <v>24840</v>
      </c>
      <c r="I379" s="38">
        <f>I380</f>
        <v>23736</v>
      </c>
      <c r="J379" s="65">
        <f t="shared" si="56"/>
        <v>95.555555555555557</v>
      </c>
    </row>
    <row r="380" spans="1:10" ht="45" x14ac:dyDescent="0.25">
      <c r="A380" s="22" t="s">
        <v>255</v>
      </c>
      <c r="B380" s="3" t="s">
        <v>32</v>
      </c>
      <c r="C380" s="3" t="s">
        <v>135</v>
      </c>
      <c r="D380" s="3" t="s">
        <v>135</v>
      </c>
      <c r="E380" s="3" t="s">
        <v>217</v>
      </c>
      <c r="F380" s="3" t="s">
        <v>254</v>
      </c>
      <c r="G380" s="38"/>
      <c r="H380" s="38">
        <v>24840</v>
      </c>
      <c r="I380" s="38">
        <v>23736</v>
      </c>
      <c r="J380" s="65">
        <f t="shared" si="56"/>
        <v>95.555555555555557</v>
      </c>
    </row>
    <row r="381" spans="1:10" ht="45" x14ac:dyDescent="0.25">
      <c r="A381" s="22" t="s">
        <v>16</v>
      </c>
      <c r="B381" s="3" t="s">
        <v>32</v>
      </c>
      <c r="C381" s="3" t="s">
        <v>135</v>
      </c>
      <c r="D381" s="3" t="s">
        <v>135</v>
      </c>
      <c r="E381" s="3" t="s">
        <v>217</v>
      </c>
      <c r="F381" s="3" t="s">
        <v>146</v>
      </c>
      <c r="G381" s="38">
        <f>G382</f>
        <v>371160</v>
      </c>
      <c r="H381" s="38">
        <f>H382</f>
        <v>371160</v>
      </c>
      <c r="I381" s="38">
        <f>I382</f>
        <v>328252.43</v>
      </c>
      <c r="J381" s="65">
        <f t="shared" si="56"/>
        <v>88.439602866688219</v>
      </c>
    </row>
    <row r="382" spans="1:10" x14ac:dyDescent="0.25">
      <c r="A382" s="28" t="s">
        <v>17</v>
      </c>
      <c r="B382" s="3" t="s">
        <v>32</v>
      </c>
      <c r="C382" s="3" t="s">
        <v>135</v>
      </c>
      <c r="D382" s="3" t="s">
        <v>135</v>
      </c>
      <c r="E382" s="3" t="s">
        <v>217</v>
      </c>
      <c r="F382" s="3" t="s">
        <v>147</v>
      </c>
      <c r="G382" s="38">
        <v>371160</v>
      </c>
      <c r="H382" s="38">
        <f>H383</f>
        <v>371160</v>
      </c>
      <c r="I382" s="38">
        <f>I383</f>
        <v>328252.43</v>
      </c>
      <c r="J382" s="65">
        <f t="shared" si="56"/>
        <v>88.439602866688219</v>
      </c>
    </row>
    <row r="383" spans="1:10" ht="30" x14ac:dyDescent="0.25">
      <c r="A383" s="22" t="s">
        <v>265</v>
      </c>
      <c r="B383" s="3" t="s">
        <v>32</v>
      </c>
      <c r="C383" s="3" t="s">
        <v>135</v>
      </c>
      <c r="D383" s="3" t="s">
        <v>135</v>
      </c>
      <c r="E383" s="3" t="s">
        <v>217</v>
      </c>
      <c r="F383" s="3" t="s">
        <v>263</v>
      </c>
      <c r="G383" s="38"/>
      <c r="H383" s="38">
        <v>371160</v>
      </c>
      <c r="I383" s="38">
        <v>328252.43</v>
      </c>
      <c r="J383" s="65">
        <f t="shared" si="56"/>
        <v>88.439602866688219</v>
      </c>
    </row>
    <row r="384" spans="1:10" ht="30" x14ac:dyDescent="0.25">
      <c r="A384" s="21" t="s">
        <v>113</v>
      </c>
      <c r="B384" s="2" t="s">
        <v>32</v>
      </c>
      <c r="C384" s="2" t="s">
        <v>135</v>
      </c>
      <c r="D384" s="2" t="s">
        <v>132</v>
      </c>
      <c r="E384" s="3"/>
      <c r="F384" s="3"/>
      <c r="G384" s="38">
        <f>G385+G393+G397+G411+G427+G431</f>
        <v>28210300</v>
      </c>
      <c r="H384" s="38">
        <f>H385+H393+H397+H411+H427+H431</f>
        <v>28210300</v>
      </c>
      <c r="I384" s="38">
        <f>I385+I393+I397+I411+I427+I431</f>
        <v>21796808.369999997</v>
      </c>
      <c r="J384" s="65">
        <f t="shared" si="56"/>
        <v>77.265425642407195</v>
      </c>
    </row>
    <row r="385" spans="1:10" ht="30" x14ac:dyDescent="0.25">
      <c r="A385" s="22" t="s">
        <v>51</v>
      </c>
      <c r="B385" s="3" t="s">
        <v>32</v>
      </c>
      <c r="C385" s="3" t="s">
        <v>135</v>
      </c>
      <c r="D385" s="3" t="s">
        <v>132</v>
      </c>
      <c r="E385" s="3" t="s">
        <v>218</v>
      </c>
      <c r="F385" s="3"/>
      <c r="G385" s="38">
        <f>G386+G390</f>
        <v>141000</v>
      </c>
      <c r="H385" s="38">
        <f>H386+H390</f>
        <v>141000</v>
      </c>
      <c r="I385" s="38">
        <f>I386+I390</f>
        <v>140985.04</v>
      </c>
      <c r="J385" s="65">
        <f t="shared" si="56"/>
        <v>99.989390070921985</v>
      </c>
    </row>
    <row r="386" spans="1:10" ht="87.75" customHeight="1" x14ac:dyDescent="0.25">
      <c r="A386" s="22" t="s">
        <v>34</v>
      </c>
      <c r="B386" s="3" t="s">
        <v>32</v>
      </c>
      <c r="C386" s="3" t="s">
        <v>135</v>
      </c>
      <c r="D386" s="3" t="s">
        <v>132</v>
      </c>
      <c r="E386" s="3" t="s">
        <v>218</v>
      </c>
      <c r="F386" s="3" t="s">
        <v>138</v>
      </c>
      <c r="G386" s="38">
        <f>G387</f>
        <v>82860</v>
      </c>
      <c r="H386" s="38">
        <f>H387</f>
        <v>82860</v>
      </c>
      <c r="I386" s="38">
        <f>I387</f>
        <v>82860</v>
      </c>
      <c r="J386" s="65">
        <f t="shared" si="56"/>
        <v>100</v>
      </c>
    </row>
    <row r="387" spans="1:10" ht="45" x14ac:dyDescent="0.25">
      <c r="A387" s="22" t="s">
        <v>9</v>
      </c>
      <c r="B387" s="3" t="s">
        <v>32</v>
      </c>
      <c r="C387" s="3" t="s">
        <v>135</v>
      </c>
      <c r="D387" s="3" t="s">
        <v>132</v>
      </c>
      <c r="E387" s="3" t="s">
        <v>218</v>
      </c>
      <c r="F387" s="3" t="s">
        <v>139</v>
      </c>
      <c r="G387" s="38">
        <v>82860</v>
      </c>
      <c r="H387" s="38">
        <f>H388+H389</f>
        <v>82860</v>
      </c>
      <c r="I387" s="38">
        <f>I388+I389</f>
        <v>82860</v>
      </c>
      <c r="J387" s="65">
        <f t="shared" si="56"/>
        <v>100</v>
      </c>
    </row>
    <row r="388" spans="1:10" ht="60" x14ac:dyDescent="0.25">
      <c r="A388" s="22" t="s">
        <v>253</v>
      </c>
      <c r="B388" s="3" t="s">
        <v>32</v>
      </c>
      <c r="C388" s="3" t="s">
        <v>135</v>
      </c>
      <c r="D388" s="3" t="s">
        <v>132</v>
      </c>
      <c r="E388" s="3" t="s">
        <v>218</v>
      </c>
      <c r="F388" s="3" t="s">
        <v>252</v>
      </c>
      <c r="G388" s="38"/>
      <c r="H388" s="38">
        <v>9680</v>
      </c>
      <c r="I388" s="38">
        <v>9680</v>
      </c>
      <c r="J388" s="65">
        <f t="shared" si="56"/>
        <v>100</v>
      </c>
    </row>
    <row r="389" spans="1:10" ht="90" x14ac:dyDescent="0.25">
      <c r="A389" s="22" t="s">
        <v>285</v>
      </c>
      <c r="B389" s="3" t="s">
        <v>32</v>
      </c>
      <c r="C389" s="3" t="s">
        <v>135</v>
      </c>
      <c r="D389" s="3" t="s">
        <v>132</v>
      </c>
      <c r="E389" s="3" t="s">
        <v>218</v>
      </c>
      <c r="F389" s="3" t="s">
        <v>284</v>
      </c>
      <c r="G389" s="38"/>
      <c r="H389" s="38">
        <v>73180</v>
      </c>
      <c r="I389" s="38">
        <v>73180</v>
      </c>
      <c r="J389" s="65">
        <f t="shared" si="56"/>
        <v>100</v>
      </c>
    </row>
    <row r="390" spans="1:10" ht="45" x14ac:dyDescent="0.25">
      <c r="A390" s="22" t="s">
        <v>11</v>
      </c>
      <c r="B390" s="3" t="s">
        <v>32</v>
      </c>
      <c r="C390" s="3" t="s">
        <v>135</v>
      </c>
      <c r="D390" s="3" t="s">
        <v>132</v>
      </c>
      <c r="E390" s="3" t="s">
        <v>218</v>
      </c>
      <c r="F390" s="3" t="s">
        <v>140</v>
      </c>
      <c r="G390" s="38">
        <f>G391</f>
        <v>58140</v>
      </c>
      <c r="H390" s="38">
        <f>H391</f>
        <v>58140</v>
      </c>
      <c r="I390" s="38">
        <f>I391</f>
        <v>58125.04</v>
      </c>
      <c r="J390" s="65">
        <f t="shared" si="56"/>
        <v>99.974269005847958</v>
      </c>
    </row>
    <row r="391" spans="1:10" ht="45" x14ac:dyDescent="0.25">
      <c r="A391" s="22" t="s">
        <v>12</v>
      </c>
      <c r="B391" s="3" t="s">
        <v>32</v>
      </c>
      <c r="C391" s="3" t="s">
        <v>135</v>
      </c>
      <c r="D391" s="3" t="s">
        <v>132</v>
      </c>
      <c r="E391" s="3" t="s">
        <v>218</v>
      </c>
      <c r="F391" s="3" t="s">
        <v>141</v>
      </c>
      <c r="G391" s="38">
        <v>58140</v>
      </c>
      <c r="H391" s="38">
        <f>H392</f>
        <v>58140</v>
      </c>
      <c r="I391" s="38">
        <f>I392</f>
        <v>58125.04</v>
      </c>
      <c r="J391" s="65">
        <f t="shared" si="56"/>
        <v>99.974269005847958</v>
      </c>
    </row>
    <row r="392" spans="1:10" ht="45" x14ac:dyDescent="0.25">
      <c r="A392" s="22" t="s">
        <v>255</v>
      </c>
      <c r="B392" s="3" t="s">
        <v>32</v>
      </c>
      <c r="C392" s="3" t="s">
        <v>135</v>
      </c>
      <c r="D392" s="3" t="s">
        <v>132</v>
      </c>
      <c r="E392" s="3" t="s">
        <v>218</v>
      </c>
      <c r="F392" s="3" t="s">
        <v>254</v>
      </c>
      <c r="G392" s="38"/>
      <c r="H392" s="38">
        <v>58140</v>
      </c>
      <c r="I392" s="38">
        <v>58125.04</v>
      </c>
      <c r="J392" s="65">
        <f t="shared" si="56"/>
        <v>99.974269005847958</v>
      </c>
    </row>
    <row r="393" spans="1:10" ht="75" x14ac:dyDescent="0.25">
      <c r="A393" s="29" t="s">
        <v>243</v>
      </c>
      <c r="B393" s="3" t="s">
        <v>32</v>
      </c>
      <c r="C393" s="3" t="s">
        <v>135</v>
      </c>
      <c r="D393" s="3" t="s">
        <v>132</v>
      </c>
      <c r="E393" s="3" t="s">
        <v>219</v>
      </c>
      <c r="F393" s="13"/>
      <c r="G393" s="38">
        <f t="shared" ref="G393:I394" si="66">G394</f>
        <v>63000</v>
      </c>
      <c r="H393" s="38">
        <f t="shared" si="66"/>
        <v>63000</v>
      </c>
      <c r="I393" s="38">
        <f t="shared" si="66"/>
        <v>63000</v>
      </c>
      <c r="J393" s="65">
        <f t="shared" si="56"/>
        <v>100</v>
      </c>
    </row>
    <row r="394" spans="1:10" ht="45" x14ac:dyDescent="0.25">
      <c r="A394" s="22" t="s">
        <v>16</v>
      </c>
      <c r="B394" s="3" t="s">
        <v>32</v>
      </c>
      <c r="C394" s="3" t="s">
        <v>135</v>
      </c>
      <c r="D394" s="3" t="s">
        <v>132</v>
      </c>
      <c r="E394" s="3" t="s">
        <v>219</v>
      </c>
      <c r="F394" s="13" t="s">
        <v>146</v>
      </c>
      <c r="G394" s="38">
        <f t="shared" si="66"/>
        <v>63000</v>
      </c>
      <c r="H394" s="38">
        <f t="shared" si="66"/>
        <v>63000</v>
      </c>
      <c r="I394" s="38">
        <f t="shared" si="66"/>
        <v>63000</v>
      </c>
      <c r="J394" s="65">
        <f t="shared" si="56"/>
        <v>100</v>
      </c>
    </row>
    <row r="395" spans="1:10" x14ac:dyDescent="0.25">
      <c r="A395" s="22" t="s">
        <v>156</v>
      </c>
      <c r="B395" s="3" t="s">
        <v>32</v>
      </c>
      <c r="C395" s="3" t="s">
        <v>135</v>
      </c>
      <c r="D395" s="3" t="s">
        <v>132</v>
      </c>
      <c r="E395" s="3" t="s">
        <v>219</v>
      </c>
      <c r="F395" s="13" t="s">
        <v>147</v>
      </c>
      <c r="G395" s="38">
        <v>63000</v>
      </c>
      <c r="H395" s="38">
        <v>63000</v>
      </c>
      <c r="I395" s="38">
        <f>I396</f>
        <v>63000</v>
      </c>
      <c r="J395" s="65">
        <f t="shared" si="56"/>
        <v>100</v>
      </c>
    </row>
    <row r="396" spans="1:10" ht="30" x14ac:dyDescent="0.25">
      <c r="A396" s="22" t="s">
        <v>265</v>
      </c>
      <c r="B396" s="3" t="s">
        <v>32</v>
      </c>
      <c r="C396" s="3" t="s">
        <v>135</v>
      </c>
      <c r="D396" s="3" t="s">
        <v>132</v>
      </c>
      <c r="E396" s="3" t="s">
        <v>219</v>
      </c>
      <c r="F396" s="13" t="s">
        <v>263</v>
      </c>
      <c r="G396" s="38"/>
      <c r="H396" s="38">
        <v>63000</v>
      </c>
      <c r="I396" s="38">
        <v>63000</v>
      </c>
      <c r="J396" s="65">
        <f t="shared" si="56"/>
        <v>100</v>
      </c>
    </row>
    <row r="397" spans="1:10" ht="45" x14ac:dyDescent="0.25">
      <c r="A397" s="22" t="s">
        <v>10</v>
      </c>
      <c r="B397" s="3" t="s">
        <v>32</v>
      </c>
      <c r="C397" s="3" t="s">
        <v>135</v>
      </c>
      <c r="D397" s="3" t="s">
        <v>132</v>
      </c>
      <c r="E397" s="3" t="s">
        <v>220</v>
      </c>
      <c r="F397" s="3"/>
      <c r="G397" s="38">
        <f>G398+G403+G406</f>
        <v>3170700</v>
      </c>
      <c r="H397" s="38">
        <f>H398+H403+H406</f>
        <v>3170700</v>
      </c>
      <c r="I397" s="38">
        <f>I398+I403+I406</f>
        <v>2533563.4099999997</v>
      </c>
      <c r="J397" s="65">
        <f t="shared" si="56"/>
        <v>79.905491216450613</v>
      </c>
    </row>
    <row r="398" spans="1:10" ht="105" x14ac:dyDescent="0.25">
      <c r="A398" s="22" t="s">
        <v>34</v>
      </c>
      <c r="B398" s="3" t="s">
        <v>32</v>
      </c>
      <c r="C398" s="3" t="s">
        <v>135</v>
      </c>
      <c r="D398" s="3" t="s">
        <v>132</v>
      </c>
      <c r="E398" s="3" t="s">
        <v>220</v>
      </c>
      <c r="F398" s="3" t="s">
        <v>138</v>
      </c>
      <c r="G398" s="38">
        <f>G399</f>
        <v>2814300</v>
      </c>
      <c r="H398" s="38">
        <f>H399</f>
        <v>2814300</v>
      </c>
      <c r="I398" s="38">
        <f>I399</f>
        <v>2243720.5099999998</v>
      </c>
      <c r="J398" s="65">
        <f t="shared" si="56"/>
        <v>79.725704793376678</v>
      </c>
    </row>
    <row r="399" spans="1:10" ht="45" x14ac:dyDescent="0.25">
      <c r="A399" s="22" t="s">
        <v>9</v>
      </c>
      <c r="B399" s="3" t="s">
        <v>32</v>
      </c>
      <c r="C399" s="3" t="s">
        <v>135</v>
      </c>
      <c r="D399" s="3" t="s">
        <v>132</v>
      </c>
      <c r="E399" s="3" t="s">
        <v>220</v>
      </c>
      <c r="F399" s="3" t="s">
        <v>139</v>
      </c>
      <c r="G399" s="38">
        <v>2814300</v>
      </c>
      <c r="H399" s="38">
        <v>2814300</v>
      </c>
      <c r="I399" s="38">
        <f>I400+I401+I402</f>
        <v>2243720.5099999998</v>
      </c>
      <c r="J399" s="65">
        <f t="shared" si="56"/>
        <v>79.725704793376678</v>
      </c>
    </row>
    <row r="400" spans="1:10" ht="30" x14ac:dyDescent="0.25">
      <c r="A400" s="22" t="s">
        <v>250</v>
      </c>
      <c r="B400" s="3" t="s">
        <v>32</v>
      </c>
      <c r="C400" s="3" t="s">
        <v>135</v>
      </c>
      <c r="D400" s="3" t="s">
        <v>132</v>
      </c>
      <c r="E400" s="3" t="s">
        <v>220</v>
      </c>
      <c r="F400" s="3" t="s">
        <v>248</v>
      </c>
      <c r="G400" s="38"/>
      <c r="H400" s="38">
        <v>2156600</v>
      </c>
      <c r="I400" s="38">
        <v>1723914.5</v>
      </c>
      <c r="J400" s="65">
        <f t="shared" ref="J400:J463" si="67">I400/H400*100</f>
        <v>79.936682741352129</v>
      </c>
    </row>
    <row r="401" spans="1:10" ht="60" x14ac:dyDescent="0.25">
      <c r="A401" s="22" t="s">
        <v>253</v>
      </c>
      <c r="B401" s="3" t="s">
        <v>32</v>
      </c>
      <c r="C401" s="3" t="s">
        <v>135</v>
      </c>
      <c r="D401" s="3" t="s">
        <v>132</v>
      </c>
      <c r="E401" s="3" t="s">
        <v>220</v>
      </c>
      <c r="F401" s="3" t="s">
        <v>252</v>
      </c>
      <c r="G401" s="38"/>
      <c r="H401" s="38">
        <v>6400</v>
      </c>
      <c r="I401" s="38">
        <v>6400</v>
      </c>
      <c r="J401" s="65">
        <f t="shared" si="67"/>
        <v>100</v>
      </c>
    </row>
    <row r="402" spans="1:10" ht="75" x14ac:dyDescent="0.25">
      <c r="A402" s="22" t="s">
        <v>251</v>
      </c>
      <c r="B402" s="3" t="s">
        <v>32</v>
      </c>
      <c r="C402" s="3" t="s">
        <v>135</v>
      </c>
      <c r="D402" s="3" t="s">
        <v>132</v>
      </c>
      <c r="E402" s="3" t="s">
        <v>220</v>
      </c>
      <c r="F402" s="3" t="s">
        <v>249</v>
      </c>
      <c r="G402" s="38"/>
      <c r="H402" s="38">
        <v>651300</v>
      </c>
      <c r="I402" s="38">
        <v>513406.01</v>
      </c>
      <c r="J402" s="65">
        <f t="shared" si="67"/>
        <v>78.827884231536927</v>
      </c>
    </row>
    <row r="403" spans="1:10" ht="45" x14ac:dyDescent="0.25">
      <c r="A403" s="22" t="s">
        <v>11</v>
      </c>
      <c r="B403" s="3" t="s">
        <v>32</v>
      </c>
      <c r="C403" s="3" t="s">
        <v>135</v>
      </c>
      <c r="D403" s="3" t="s">
        <v>132</v>
      </c>
      <c r="E403" s="3" t="s">
        <v>220</v>
      </c>
      <c r="F403" s="3" t="s">
        <v>140</v>
      </c>
      <c r="G403" s="38">
        <f>G404</f>
        <v>325600</v>
      </c>
      <c r="H403" s="38">
        <f>H404</f>
        <v>325600</v>
      </c>
      <c r="I403" s="38">
        <f>I404</f>
        <v>281777.90000000002</v>
      </c>
      <c r="J403" s="65">
        <f t="shared" si="67"/>
        <v>86.541124078624094</v>
      </c>
    </row>
    <row r="404" spans="1:10" ht="45" x14ac:dyDescent="0.25">
      <c r="A404" s="22" t="s">
        <v>12</v>
      </c>
      <c r="B404" s="3" t="s">
        <v>32</v>
      </c>
      <c r="C404" s="3" t="s">
        <v>135</v>
      </c>
      <c r="D404" s="3" t="s">
        <v>132</v>
      </c>
      <c r="E404" s="3" t="s">
        <v>220</v>
      </c>
      <c r="F404" s="3" t="s">
        <v>141</v>
      </c>
      <c r="G404" s="38">
        <v>325600</v>
      </c>
      <c r="H404" s="38">
        <v>325600</v>
      </c>
      <c r="I404" s="38">
        <f>I405</f>
        <v>281777.90000000002</v>
      </c>
      <c r="J404" s="65">
        <f t="shared" si="67"/>
        <v>86.541124078624094</v>
      </c>
    </row>
    <row r="405" spans="1:10" ht="45" x14ac:dyDescent="0.25">
      <c r="A405" s="22" t="s">
        <v>255</v>
      </c>
      <c r="B405" s="3" t="s">
        <v>32</v>
      </c>
      <c r="C405" s="3" t="s">
        <v>135</v>
      </c>
      <c r="D405" s="3" t="s">
        <v>132</v>
      </c>
      <c r="E405" s="3" t="s">
        <v>220</v>
      </c>
      <c r="F405" s="3" t="s">
        <v>254</v>
      </c>
      <c r="G405" s="38"/>
      <c r="H405" s="38">
        <v>325600</v>
      </c>
      <c r="I405" s="38">
        <v>281777.90000000002</v>
      </c>
      <c r="J405" s="65">
        <f t="shared" si="67"/>
        <v>86.541124078624094</v>
      </c>
    </row>
    <row r="406" spans="1:10" x14ac:dyDescent="0.25">
      <c r="A406" s="22" t="s">
        <v>13</v>
      </c>
      <c r="B406" s="3" t="s">
        <v>32</v>
      </c>
      <c r="C406" s="3" t="s">
        <v>135</v>
      </c>
      <c r="D406" s="3" t="s">
        <v>132</v>
      </c>
      <c r="E406" s="3" t="s">
        <v>220</v>
      </c>
      <c r="F406" s="3" t="s">
        <v>142</v>
      </c>
      <c r="G406" s="38">
        <f>G407</f>
        <v>30800</v>
      </c>
      <c r="H406" s="38">
        <f>H407</f>
        <v>30800</v>
      </c>
      <c r="I406" s="38">
        <f>I407</f>
        <v>8065</v>
      </c>
      <c r="J406" s="65">
        <f t="shared" si="67"/>
        <v>26.185064935064933</v>
      </c>
    </row>
    <row r="407" spans="1:10" ht="18.75" customHeight="1" x14ac:dyDescent="0.25">
      <c r="A407" s="22" t="s">
        <v>14</v>
      </c>
      <c r="B407" s="3" t="s">
        <v>32</v>
      </c>
      <c r="C407" s="3" t="s">
        <v>135</v>
      </c>
      <c r="D407" s="3" t="s">
        <v>132</v>
      </c>
      <c r="E407" s="3" t="s">
        <v>220</v>
      </c>
      <c r="F407" s="3" t="s">
        <v>143</v>
      </c>
      <c r="G407" s="38">
        <v>30800</v>
      </c>
      <c r="H407" s="38">
        <v>30800</v>
      </c>
      <c r="I407" s="38">
        <f>I408+I409+I410</f>
        <v>8065</v>
      </c>
      <c r="J407" s="65">
        <f t="shared" si="67"/>
        <v>26.185064935064933</v>
      </c>
    </row>
    <row r="408" spans="1:10" ht="30" x14ac:dyDescent="0.25">
      <c r="A408" s="22" t="s">
        <v>259</v>
      </c>
      <c r="B408" s="3" t="s">
        <v>32</v>
      </c>
      <c r="C408" s="3" t="s">
        <v>135</v>
      </c>
      <c r="D408" s="3" t="s">
        <v>132</v>
      </c>
      <c r="E408" s="3" t="s">
        <v>220</v>
      </c>
      <c r="F408" s="3" t="s">
        <v>256</v>
      </c>
      <c r="G408" s="38"/>
      <c r="H408" s="38">
        <v>2000</v>
      </c>
      <c r="I408" s="38">
        <v>730</v>
      </c>
      <c r="J408" s="65">
        <f t="shared" si="67"/>
        <v>36.5</v>
      </c>
    </row>
    <row r="409" spans="1:10" x14ac:dyDescent="0.25">
      <c r="A409" s="22" t="s">
        <v>260</v>
      </c>
      <c r="B409" s="3" t="s">
        <v>32</v>
      </c>
      <c r="C409" s="3" t="s">
        <v>135</v>
      </c>
      <c r="D409" s="3" t="s">
        <v>132</v>
      </c>
      <c r="E409" s="3" t="s">
        <v>220</v>
      </c>
      <c r="F409" s="3" t="s">
        <v>257</v>
      </c>
      <c r="G409" s="38"/>
      <c r="H409" s="38">
        <v>21800</v>
      </c>
      <c r="I409" s="38">
        <v>7335</v>
      </c>
      <c r="J409" s="65">
        <f t="shared" si="67"/>
        <v>33.646788990825691</v>
      </c>
    </row>
    <row r="410" spans="1:10" x14ac:dyDescent="0.25">
      <c r="A410" s="22" t="s">
        <v>261</v>
      </c>
      <c r="B410" s="3" t="s">
        <v>32</v>
      </c>
      <c r="C410" s="3" t="s">
        <v>135</v>
      </c>
      <c r="D410" s="3" t="s">
        <v>132</v>
      </c>
      <c r="E410" s="3" t="s">
        <v>220</v>
      </c>
      <c r="F410" s="3" t="s">
        <v>258</v>
      </c>
      <c r="G410" s="38"/>
      <c r="H410" s="38">
        <v>7000</v>
      </c>
      <c r="I410" s="38">
        <v>0</v>
      </c>
      <c r="J410" s="65">
        <f t="shared" si="67"/>
        <v>0</v>
      </c>
    </row>
    <row r="411" spans="1:10" ht="30" x14ac:dyDescent="0.25">
      <c r="A411" s="22" t="s">
        <v>46</v>
      </c>
      <c r="B411" s="3" t="s">
        <v>32</v>
      </c>
      <c r="C411" s="3" t="s">
        <v>135</v>
      </c>
      <c r="D411" s="3" t="s">
        <v>132</v>
      </c>
      <c r="E411" s="3" t="s">
        <v>198</v>
      </c>
      <c r="F411" s="3"/>
      <c r="G411" s="38">
        <f>G412+G417+G420+G423</f>
        <v>23694400</v>
      </c>
      <c r="H411" s="38">
        <f>H412+H417+H420+H423</f>
        <v>23694400</v>
      </c>
      <c r="I411" s="38">
        <f>I412+I417+I420+I423</f>
        <v>18271708.309999999</v>
      </c>
      <c r="J411" s="65">
        <f t="shared" si="67"/>
        <v>77.114036692214185</v>
      </c>
    </row>
    <row r="412" spans="1:10" ht="95.25" customHeight="1" x14ac:dyDescent="0.25">
      <c r="A412" s="22" t="s">
        <v>34</v>
      </c>
      <c r="B412" s="3" t="s">
        <v>32</v>
      </c>
      <c r="C412" s="3" t="s">
        <v>135</v>
      </c>
      <c r="D412" s="3" t="s">
        <v>132</v>
      </c>
      <c r="E412" s="3" t="s">
        <v>198</v>
      </c>
      <c r="F412" s="3" t="s">
        <v>138</v>
      </c>
      <c r="G412" s="38">
        <f>G413</f>
        <v>6697800</v>
      </c>
      <c r="H412" s="38">
        <f>H413</f>
        <v>6697800</v>
      </c>
      <c r="I412" s="38">
        <f>I413</f>
        <v>4877413.8100000005</v>
      </c>
      <c r="J412" s="65">
        <f t="shared" si="67"/>
        <v>72.821132461405242</v>
      </c>
    </row>
    <row r="413" spans="1:10" ht="45" x14ac:dyDescent="0.25">
      <c r="A413" s="22" t="s">
        <v>9</v>
      </c>
      <c r="B413" s="3" t="s">
        <v>32</v>
      </c>
      <c r="C413" s="3" t="s">
        <v>135</v>
      </c>
      <c r="D413" s="3" t="s">
        <v>132</v>
      </c>
      <c r="E413" s="3" t="s">
        <v>198</v>
      </c>
      <c r="F413" s="3" t="s">
        <v>139</v>
      </c>
      <c r="G413" s="38">
        <v>6697800</v>
      </c>
      <c r="H413" s="38">
        <v>6697800</v>
      </c>
      <c r="I413" s="38">
        <f>I414+I415+I416</f>
        <v>4877413.8100000005</v>
      </c>
      <c r="J413" s="65">
        <f t="shared" si="67"/>
        <v>72.821132461405242</v>
      </c>
    </row>
    <row r="414" spans="1:10" ht="30" x14ac:dyDescent="0.25">
      <c r="A414" s="22" t="s">
        <v>250</v>
      </c>
      <c r="B414" s="3" t="s">
        <v>32</v>
      </c>
      <c r="C414" s="3" t="s">
        <v>135</v>
      </c>
      <c r="D414" s="3" t="s">
        <v>132</v>
      </c>
      <c r="E414" s="3" t="s">
        <v>198</v>
      </c>
      <c r="F414" s="3" t="s">
        <v>248</v>
      </c>
      <c r="G414" s="38"/>
      <c r="H414" s="38">
        <v>5145880</v>
      </c>
      <c r="I414" s="38">
        <v>3768091.83</v>
      </c>
      <c r="J414" s="65">
        <f t="shared" si="67"/>
        <v>73.225411980069495</v>
      </c>
    </row>
    <row r="415" spans="1:10" ht="60" x14ac:dyDescent="0.25">
      <c r="A415" s="22" t="s">
        <v>253</v>
      </c>
      <c r="B415" s="3" t="s">
        <v>32</v>
      </c>
      <c r="C415" s="3" t="s">
        <v>135</v>
      </c>
      <c r="D415" s="3" t="s">
        <v>132</v>
      </c>
      <c r="E415" s="3" t="s">
        <v>198</v>
      </c>
      <c r="F415" s="3" t="s">
        <v>252</v>
      </c>
      <c r="G415" s="38"/>
      <c r="H415" s="38">
        <v>4000</v>
      </c>
      <c r="I415" s="38">
        <v>2000</v>
      </c>
      <c r="J415" s="65">
        <f t="shared" si="67"/>
        <v>50</v>
      </c>
    </row>
    <row r="416" spans="1:10" ht="75" x14ac:dyDescent="0.25">
      <c r="A416" s="22" t="s">
        <v>251</v>
      </c>
      <c r="B416" s="3" t="s">
        <v>32</v>
      </c>
      <c r="C416" s="3" t="s">
        <v>135</v>
      </c>
      <c r="D416" s="3" t="s">
        <v>132</v>
      </c>
      <c r="E416" s="3" t="s">
        <v>198</v>
      </c>
      <c r="F416" s="3" t="s">
        <v>249</v>
      </c>
      <c r="G416" s="38"/>
      <c r="H416" s="38">
        <v>1547920</v>
      </c>
      <c r="I416" s="38">
        <v>1107321.98</v>
      </c>
      <c r="J416" s="65">
        <f t="shared" si="67"/>
        <v>71.536124605922794</v>
      </c>
    </row>
    <row r="417" spans="1:10" ht="45" x14ac:dyDescent="0.25">
      <c r="A417" s="22" t="s">
        <v>11</v>
      </c>
      <c r="B417" s="3" t="s">
        <v>32</v>
      </c>
      <c r="C417" s="3" t="s">
        <v>135</v>
      </c>
      <c r="D417" s="3" t="s">
        <v>132</v>
      </c>
      <c r="E417" s="3" t="s">
        <v>198</v>
      </c>
      <c r="F417" s="3" t="s">
        <v>140</v>
      </c>
      <c r="G417" s="38">
        <f>G418</f>
        <v>763200</v>
      </c>
      <c r="H417" s="38">
        <f>H418</f>
        <v>763200</v>
      </c>
      <c r="I417" s="38">
        <f>I418</f>
        <v>471438.25</v>
      </c>
      <c r="J417" s="65">
        <f t="shared" si="67"/>
        <v>61.771259171907758</v>
      </c>
    </row>
    <row r="418" spans="1:10" ht="45" x14ac:dyDescent="0.25">
      <c r="A418" s="22" t="s">
        <v>12</v>
      </c>
      <c r="B418" s="3" t="s">
        <v>32</v>
      </c>
      <c r="C418" s="3" t="s">
        <v>135</v>
      </c>
      <c r="D418" s="3" t="s">
        <v>132</v>
      </c>
      <c r="E418" s="3" t="s">
        <v>198</v>
      </c>
      <c r="F418" s="3" t="s">
        <v>141</v>
      </c>
      <c r="G418" s="38">
        <v>763200</v>
      </c>
      <c r="H418" s="38">
        <v>763200</v>
      </c>
      <c r="I418" s="38">
        <f>I419</f>
        <v>471438.25</v>
      </c>
      <c r="J418" s="65">
        <f t="shared" si="67"/>
        <v>61.771259171907758</v>
      </c>
    </row>
    <row r="419" spans="1:10" ht="45" x14ac:dyDescent="0.25">
      <c r="A419" s="22" t="s">
        <v>255</v>
      </c>
      <c r="B419" s="3" t="s">
        <v>32</v>
      </c>
      <c r="C419" s="3" t="s">
        <v>135</v>
      </c>
      <c r="D419" s="3" t="s">
        <v>132</v>
      </c>
      <c r="E419" s="3" t="s">
        <v>198</v>
      </c>
      <c r="F419" s="3" t="s">
        <v>254</v>
      </c>
      <c r="G419" s="38"/>
      <c r="H419" s="38">
        <v>763200</v>
      </c>
      <c r="I419" s="38">
        <v>471438.25</v>
      </c>
      <c r="J419" s="65">
        <f t="shared" si="67"/>
        <v>61.771259171907758</v>
      </c>
    </row>
    <row r="420" spans="1:10" ht="45" x14ac:dyDescent="0.25">
      <c r="A420" s="22" t="s">
        <v>16</v>
      </c>
      <c r="B420" s="3" t="s">
        <v>32</v>
      </c>
      <c r="C420" s="3" t="s">
        <v>135</v>
      </c>
      <c r="D420" s="3" t="s">
        <v>132</v>
      </c>
      <c r="E420" s="3" t="s">
        <v>198</v>
      </c>
      <c r="F420" s="3" t="s">
        <v>146</v>
      </c>
      <c r="G420" s="38">
        <f>G421</f>
        <v>16220000</v>
      </c>
      <c r="H420" s="38">
        <f>H421</f>
        <v>16220000</v>
      </c>
      <c r="I420" s="38">
        <f>I421</f>
        <v>12912196.550000001</v>
      </c>
      <c r="J420" s="65">
        <f t="shared" si="67"/>
        <v>79.60663717632552</v>
      </c>
    </row>
    <row r="421" spans="1:10" x14ac:dyDescent="0.25">
      <c r="A421" s="22" t="s">
        <v>17</v>
      </c>
      <c r="B421" s="3" t="s">
        <v>32</v>
      </c>
      <c r="C421" s="3" t="s">
        <v>135</v>
      </c>
      <c r="D421" s="3" t="s">
        <v>132</v>
      </c>
      <c r="E421" s="3" t="s">
        <v>198</v>
      </c>
      <c r="F421" s="3" t="s">
        <v>147</v>
      </c>
      <c r="G421" s="38">
        <v>16220000</v>
      </c>
      <c r="H421" s="38">
        <v>16220000</v>
      </c>
      <c r="I421" s="38">
        <f>I422</f>
        <v>12912196.550000001</v>
      </c>
      <c r="J421" s="65">
        <f t="shared" si="67"/>
        <v>79.60663717632552</v>
      </c>
    </row>
    <row r="422" spans="1:10" ht="90" x14ac:dyDescent="0.25">
      <c r="A422" s="22" t="s">
        <v>264</v>
      </c>
      <c r="B422" s="3" t="s">
        <v>32</v>
      </c>
      <c r="C422" s="3" t="s">
        <v>135</v>
      </c>
      <c r="D422" s="3" t="s">
        <v>132</v>
      </c>
      <c r="E422" s="3" t="s">
        <v>198</v>
      </c>
      <c r="F422" s="3" t="s">
        <v>262</v>
      </c>
      <c r="G422" s="38"/>
      <c r="H422" s="38">
        <v>16220000</v>
      </c>
      <c r="I422" s="38">
        <v>12912196.550000001</v>
      </c>
      <c r="J422" s="65">
        <f t="shared" si="67"/>
        <v>79.60663717632552</v>
      </c>
    </row>
    <row r="423" spans="1:10" x14ac:dyDescent="0.25">
      <c r="A423" s="22" t="s">
        <v>13</v>
      </c>
      <c r="B423" s="3" t="s">
        <v>32</v>
      </c>
      <c r="C423" s="3" t="s">
        <v>135</v>
      </c>
      <c r="D423" s="3" t="s">
        <v>132</v>
      </c>
      <c r="E423" s="3" t="s">
        <v>198</v>
      </c>
      <c r="F423" s="3" t="s">
        <v>142</v>
      </c>
      <c r="G423" s="38">
        <f>G424</f>
        <v>13400</v>
      </c>
      <c r="H423" s="38">
        <f>H424</f>
        <v>13400</v>
      </c>
      <c r="I423" s="38">
        <f>I424</f>
        <v>10659.7</v>
      </c>
      <c r="J423" s="65">
        <f t="shared" si="67"/>
        <v>79.550000000000011</v>
      </c>
    </row>
    <row r="424" spans="1:10" ht="30" x14ac:dyDescent="0.25">
      <c r="A424" s="22" t="s">
        <v>14</v>
      </c>
      <c r="B424" s="3" t="s">
        <v>32</v>
      </c>
      <c r="C424" s="3" t="s">
        <v>135</v>
      </c>
      <c r="D424" s="3" t="s">
        <v>132</v>
      </c>
      <c r="E424" s="3" t="s">
        <v>198</v>
      </c>
      <c r="F424" s="3" t="s">
        <v>143</v>
      </c>
      <c r="G424" s="38">
        <v>13400</v>
      </c>
      <c r="H424" s="38">
        <v>13400</v>
      </c>
      <c r="I424" s="38">
        <f>I425+I426</f>
        <v>10659.7</v>
      </c>
      <c r="J424" s="65">
        <f t="shared" si="67"/>
        <v>79.550000000000011</v>
      </c>
    </row>
    <row r="425" spans="1:10" ht="30" x14ac:dyDescent="0.25">
      <c r="A425" s="22" t="s">
        <v>259</v>
      </c>
      <c r="B425" s="3" t="s">
        <v>32</v>
      </c>
      <c r="C425" s="3" t="s">
        <v>135</v>
      </c>
      <c r="D425" s="3" t="s">
        <v>132</v>
      </c>
      <c r="E425" s="3" t="s">
        <v>198</v>
      </c>
      <c r="F425" s="3" t="s">
        <v>256</v>
      </c>
      <c r="G425" s="38"/>
      <c r="H425" s="38">
        <v>2000</v>
      </c>
      <c r="I425" s="38">
        <v>1637</v>
      </c>
      <c r="J425" s="65">
        <f t="shared" si="67"/>
        <v>81.849999999999994</v>
      </c>
    </row>
    <row r="426" spans="1:10" x14ac:dyDescent="0.25">
      <c r="A426" s="22" t="s">
        <v>260</v>
      </c>
      <c r="B426" s="3" t="s">
        <v>32</v>
      </c>
      <c r="C426" s="3" t="s">
        <v>135</v>
      </c>
      <c r="D426" s="3" t="s">
        <v>132</v>
      </c>
      <c r="E426" s="3" t="s">
        <v>198</v>
      </c>
      <c r="F426" s="3" t="s">
        <v>257</v>
      </c>
      <c r="G426" s="38"/>
      <c r="H426" s="38">
        <v>11400</v>
      </c>
      <c r="I426" s="38">
        <v>9022.7000000000007</v>
      </c>
      <c r="J426" s="65">
        <f t="shared" si="67"/>
        <v>79.146491228070175</v>
      </c>
    </row>
    <row r="427" spans="1:10" ht="30" x14ac:dyDescent="0.25">
      <c r="A427" s="22" t="s">
        <v>48</v>
      </c>
      <c r="B427" s="3" t="s">
        <v>32</v>
      </c>
      <c r="C427" s="3" t="s">
        <v>135</v>
      </c>
      <c r="D427" s="3" t="s">
        <v>132</v>
      </c>
      <c r="E427" s="3" t="s">
        <v>221</v>
      </c>
      <c r="F427" s="3"/>
      <c r="G427" s="38">
        <f t="shared" ref="G427:I428" si="68">G428</f>
        <v>799800</v>
      </c>
      <c r="H427" s="38">
        <f t="shared" si="68"/>
        <v>799800</v>
      </c>
      <c r="I427" s="38">
        <f t="shared" si="68"/>
        <v>557893.53</v>
      </c>
      <c r="J427" s="65">
        <f t="shared" si="67"/>
        <v>69.754129782445617</v>
      </c>
    </row>
    <row r="428" spans="1:10" ht="45" x14ac:dyDescent="0.25">
      <c r="A428" s="22" t="s">
        <v>16</v>
      </c>
      <c r="B428" s="3" t="s">
        <v>32</v>
      </c>
      <c r="C428" s="3" t="s">
        <v>135</v>
      </c>
      <c r="D428" s="3" t="s">
        <v>132</v>
      </c>
      <c r="E428" s="3" t="s">
        <v>221</v>
      </c>
      <c r="F428" s="3" t="s">
        <v>146</v>
      </c>
      <c r="G428" s="38">
        <f t="shared" si="68"/>
        <v>799800</v>
      </c>
      <c r="H428" s="38">
        <f t="shared" si="68"/>
        <v>799800</v>
      </c>
      <c r="I428" s="38">
        <f t="shared" si="68"/>
        <v>557893.53</v>
      </c>
      <c r="J428" s="65">
        <f t="shared" si="67"/>
        <v>69.754129782445617</v>
      </c>
    </row>
    <row r="429" spans="1:10" x14ac:dyDescent="0.25">
      <c r="A429" s="22" t="s">
        <v>17</v>
      </c>
      <c r="B429" s="3" t="s">
        <v>32</v>
      </c>
      <c r="C429" s="3" t="s">
        <v>135</v>
      </c>
      <c r="D429" s="3" t="s">
        <v>132</v>
      </c>
      <c r="E429" s="3" t="s">
        <v>221</v>
      </c>
      <c r="F429" s="3" t="s">
        <v>147</v>
      </c>
      <c r="G429" s="38">
        <v>799800</v>
      </c>
      <c r="H429" s="38">
        <v>799800</v>
      </c>
      <c r="I429" s="38">
        <f>I430</f>
        <v>557893.53</v>
      </c>
      <c r="J429" s="65">
        <f t="shared" si="67"/>
        <v>69.754129782445617</v>
      </c>
    </row>
    <row r="430" spans="1:10" ht="90" x14ac:dyDescent="0.25">
      <c r="A430" s="22" t="s">
        <v>264</v>
      </c>
      <c r="B430" s="3" t="s">
        <v>32</v>
      </c>
      <c r="C430" s="3" t="s">
        <v>135</v>
      </c>
      <c r="D430" s="3" t="s">
        <v>132</v>
      </c>
      <c r="E430" s="3" t="s">
        <v>221</v>
      </c>
      <c r="F430" s="3" t="s">
        <v>262</v>
      </c>
      <c r="G430" s="38"/>
      <c r="H430" s="38">
        <v>799800</v>
      </c>
      <c r="I430" s="38">
        <v>557893.53</v>
      </c>
      <c r="J430" s="65">
        <f t="shared" si="67"/>
        <v>69.754129782445617</v>
      </c>
    </row>
    <row r="431" spans="1:10" ht="30" x14ac:dyDescent="0.25">
      <c r="A431" s="22" t="s">
        <v>56</v>
      </c>
      <c r="B431" s="3" t="s">
        <v>32</v>
      </c>
      <c r="C431" s="3" t="s">
        <v>135</v>
      </c>
      <c r="D431" s="3" t="s">
        <v>132</v>
      </c>
      <c r="E431" s="3" t="s">
        <v>199</v>
      </c>
      <c r="F431" s="3"/>
      <c r="G431" s="38">
        <f>G436+G432</f>
        <v>341400</v>
      </c>
      <c r="H431" s="38">
        <f>H436+H432</f>
        <v>341400</v>
      </c>
      <c r="I431" s="38">
        <f>I436+I432</f>
        <v>229658.08</v>
      </c>
      <c r="J431" s="65">
        <f t="shared" si="67"/>
        <v>67.26950205038078</v>
      </c>
    </row>
    <row r="432" spans="1:10" ht="91.5" customHeight="1" x14ac:dyDescent="0.25">
      <c r="A432" s="22" t="s">
        <v>34</v>
      </c>
      <c r="B432" s="3" t="s">
        <v>32</v>
      </c>
      <c r="C432" s="3" t="s">
        <v>135</v>
      </c>
      <c r="D432" s="3" t="s">
        <v>132</v>
      </c>
      <c r="E432" s="3" t="s">
        <v>199</v>
      </c>
      <c r="F432" s="3" t="s">
        <v>138</v>
      </c>
      <c r="G432" s="38">
        <v>320400</v>
      </c>
      <c r="H432" s="38">
        <f>H433</f>
        <v>320400</v>
      </c>
      <c r="I432" s="38">
        <f>I433</f>
        <v>227284.72</v>
      </c>
      <c r="J432" s="65">
        <f t="shared" si="67"/>
        <v>70.937802746566788</v>
      </c>
    </row>
    <row r="433" spans="1:10" ht="45" x14ac:dyDescent="0.25">
      <c r="A433" s="22" t="s">
        <v>9</v>
      </c>
      <c r="B433" s="3" t="s">
        <v>32</v>
      </c>
      <c r="C433" s="3" t="s">
        <v>135</v>
      </c>
      <c r="D433" s="3" t="s">
        <v>132</v>
      </c>
      <c r="E433" s="3" t="s">
        <v>199</v>
      </c>
      <c r="F433" s="3" t="s">
        <v>139</v>
      </c>
      <c r="G433" s="38">
        <v>320400</v>
      </c>
      <c r="H433" s="38">
        <f>H434+H435</f>
        <v>320400</v>
      </c>
      <c r="I433" s="38">
        <f>I434+I435</f>
        <v>227284.72</v>
      </c>
      <c r="J433" s="65">
        <f t="shared" si="67"/>
        <v>70.937802746566788</v>
      </c>
    </row>
    <row r="434" spans="1:10" ht="60" x14ac:dyDescent="0.25">
      <c r="A434" s="22" t="s">
        <v>253</v>
      </c>
      <c r="B434" s="3" t="s">
        <v>32</v>
      </c>
      <c r="C434" s="3" t="s">
        <v>135</v>
      </c>
      <c r="D434" s="3" t="s">
        <v>132</v>
      </c>
      <c r="E434" s="3" t="s">
        <v>199</v>
      </c>
      <c r="F434" s="3" t="s">
        <v>252</v>
      </c>
      <c r="G434" s="38"/>
      <c r="H434" s="38">
        <v>2400</v>
      </c>
      <c r="I434" s="38">
        <v>2400</v>
      </c>
      <c r="J434" s="65">
        <f t="shared" si="67"/>
        <v>100</v>
      </c>
    </row>
    <row r="435" spans="1:10" ht="90" x14ac:dyDescent="0.25">
      <c r="A435" s="22" t="s">
        <v>285</v>
      </c>
      <c r="B435" s="3" t="s">
        <v>32</v>
      </c>
      <c r="C435" s="3" t="s">
        <v>135</v>
      </c>
      <c r="D435" s="3" t="s">
        <v>132</v>
      </c>
      <c r="E435" s="3" t="s">
        <v>199</v>
      </c>
      <c r="F435" s="3" t="s">
        <v>284</v>
      </c>
      <c r="G435" s="38"/>
      <c r="H435" s="38">
        <v>318000</v>
      </c>
      <c r="I435" s="38">
        <v>224884.72</v>
      </c>
      <c r="J435" s="65">
        <f t="shared" si="67"/>
        <v>70.718465408805031</v>
      </c>
    </row>
    <row r="436" spans="1:10" ht="45" x14ac:dyDescent="0.25">
      <c r="A436" s="22" t="s">
        <v>11</v>
      </c>
      <c r="B436" s="3" t="s">
        <v>32</v>
      </c>
      <c r="C436" s="3" t="s">
        <v>135</v>
      </c>
      <c r="D436" s="3" t="s">
        <v>132</v>
      </c>
      <c r="E436" s="3" t="s">
        <v>199</v>
      </c>
      <c r="F436" s="3" t="s">
        <v>140</v>
      </c>
      <c r="G436" s="38">
        <f>G437</f>
        <v>21000</v>
      </c>
      <c r="H436" s="38">
        <f>H437</f>
        <v>21000</v>
      </c>
      <c r="I436" s="38">
        <f>I437</f>
        <v>2373.36</v>
      </c>
      <c r="J436" s="65">
        <f t="shared" si="67"/>
        <v>11.301714285714286</v>
      </c>
    </row>
    <row r="437" spans="1:10" ht="45" x14ac:dyDescent="0.25">
      <c r="A437" s="22" t="s">
        <v>12</v>
      </c>
      <c r="B437" s="3" t="s">
        <v>32</v>
      </c>
      <c r="C437" s="3" t="s">
        <v>135</v>
      </c>
      <c r="D437" s="3" t="s">
        <v>132</v>
      </c>
      <c r="E437" s="3" t="s">
        <v>199</v>
      </c>
      <c r="F437" s="3" t="s">
        <v>141</v>
      </c>
      <c r="G437" s="38">
        <v>21000</v>
      </c>
      <c r="H437" s="38">
        <f>H438</f>
        <v>21000</v>
      </c>
      <c r="I437" s="38">
        <f>I438</f>
        <v>2373.36</v>
      </c>
      <c r="J437" s="65">
        <f t="shared" si="67"/>
        <v>11.301714285714286</v>
      </c>
    </row>
    <row r="438" spans="1:10" ht="45" x14ac:dyDescent="0.25">
      <c r="A438" s="22" t="s">
        <v>255</v>
      </c>
      <c r="B438" s="3" t="s">
        <v>32</v>
      </c>
      <c r="C438" s="3" t="s">
        <v>135</v>
      </c>
      <c r="D438" s="3" t="s">
        <v>132</v>
      </c>
      <c r="E438" s="3" t="s">
        <v>199</v>
      </c>
      <c r="F438" s="3" t="s">
        <v>254</v>
      </c>
      <c r="G438" s="38"/>
      <c r="H438" s="38">
        <v>21000</v>
      </c>
      <c r="I438" s="38">
        <v>2373.36</v>
      </c>
      <c r="J438" s="65">
        <f t="shared" si="67"/>
        <v>11.301714285714286</v>
      </c>
    </row>
    <row r="439" spans="1:10" x14ac:dyDescent="0.25">
      <c r="A439" s="20" t="s">
        <v>117</v>
      </c>
      <c r="B439" s="2" t="s">
        <v>32</v>
      </c>
      <c r="C439" s="2" t="s">
        <v>157</v>
      </c>
      <c r="D439" s="2"/>
      <c r="E439" s="3"/>
      <c r="F439" s="3"/>
      <c r="G439" s="39">
        <f t="shared" ref="G439:I442" si="69">G440</f>
        <v>3368467</v>
      </c>
      <c r="H439" s="39">
        <f t="shared" si="69"/>
        <v>3368467</v>
      </c>
      <c r="I439" s="39">
        <f t="shared" si="69"/>
        <v>2400033</v>
      </c>
      <c r="J439" s="65">
        <f t="shared" si="67"/>
        <v>71.250007792862448</v>
      </c>
    </row>
    <row r="440" spans="1:10" x14ac:dyDescent="0.25">
      <c r="A440" s="21" t="s">
        <v>120</v>
      </c>
      <c r="B440" s="2" t="s">
        <v>32</v>
      </c>
      <c r="C440" s="2" t="s">
        <v>157</v>
      </c>
      <c r="D440" s="2" t="s">
        <v>128</v>
      </c>
      <c r="E440" s="3"/>
      <c r="F440" s="3"/>
      <c r="G440" s="38">
        <f t="shared" si="69"/>
        <v>3368467</v>
      </c>
      <c r="H440" s="38">
        <f t="shared" si="69"/>
        <v>3368467</v>
      </c>
      <c r="I440" s="38">
        <f t="shared" si="69"/>
        <v>2400033</v>
      </c>
      <c r="J440" s="65">
        <f t="shared" si="67"/>
        <v>71.250007792862448</v>
      </c>
    </row>
    <row r="441" spans="1:10" ht="75" x14ac:dyDescent="0.25">
      <c r="A441" s="7" t="s">
        <v>55</v>
      </c>
      <c r="B441" s="3" t="s">
        <v>32</v>
      </c>
      <c r="C441" s="3" t="s">
        <v>157</v>
      </c>
      <c r="D441" s="3" t="s">
        <v>128</v>
      </c>
      <c r="E441" s="3" t="s">
        <v>222</v>
      </c>
      <c r="F441" s="3"/>
      <c r="G441" s="38">
        <f t="shared" si="69"/>
        <v>3368467</v>
      </c>
      <c r="H441" s="38">
        <f t="shared" si="69"/>
        <v>3368467</v>
      </c>
      <c r="I441" s="38">
        <f t="shared" si="69"/>
        <v>2400033</v>
      </c>
      <c r="J441" s="65">
        <f t="shared" si="67"/>
        <v>71.250007792862448</v>
      </c>
    </row>
    <row r="442" spans="1:10" ht="30" x14ac:dyDescent="0.25">
      <c r="A442" s="28" t="s">
        <v>110</v>
      </c>
      <c r="B442" s="3" t="s">
        <v>32</v>
      </c>
      <c r="C442" s="3" t="s">
        <v>157</v>
      </c>
      <c r="D442" s="3" t="s">
        <v>128</v>
      </c>
      <c r="E442" s="3" t="s">
        <v>222</v>
      </c>
      <c r="F442" s="3" t="s">
        <v>158</v>
      </c>
      <c r="G442" s="38">
        <f t="shared" si="69"/>
        <v>3368467</v>
      </c>
      <c r="H442" s="38">
        <f t="shared" si="69"/>
        <v>3368467</v>
      </c>
      <c r="I442" s="38">
        <f t="shared" si="69"/>
        <v>2400033</v>
      </c>
      <c r="J442" s="65">
        <f t="shared" si="67"/>
        <v>71.250007792862448</v>
      </c>
    </row>
    <row r="443" spans="1:10" ht="45" x14ac:dyDescent="0.25">
      <c r="A443" s="28" t="s">
        <v>33</v>
      </c>
      <c r="B443" s="3" t="s">
        <v>32</v>
      </c>
      <c r="C443" s="3" t="s">
        <v>157</v>
      </c>
      <c r="D443" s="3" t="s">
        <v>128</v>
      </c>
      <c r="E443" s="3" t="s">
        <v>222</v>
      </c>
      <c r="F443" s="3" t="s">
        <v>159</v>
      </c>
      <c r="G443" s="38">
        <v>3368467</v>
      </c>
      <c r="H443" s="38">
        <v>3368467</v>
      </c>
      <c r="I443" s="38">
        <f>I444</f>
        <v>2400033</v>
      </c>
      <c r="J443" s="65">
        <f t="shared" si="67"/>
        <v>71.250007792862448</v>
      </c>
    </row>
    <row r="444" spans="1:10" ht="45" x14ac:dyDescent="0.25">
      <c r="A444" s="28" t="s">
        <v>287</v>
      </c>
      <c r="B444" s="3" t="s">
        <v>32</v>
      </c>
      <c r="C444" s="3" t="s">
        <v>157</v>
      </c>
      <c r="D444" s="3" t="s">
        <v>128</v>
      </c>
      <c r="E444" s="3" t="s">
        <v>222</v>
      </c>
      <c r="F444" s="3" t="s">
        <v>286</v>
      </c>
      <c r="G444" s="38"/>
      <c r="H444" s="38">
        <v>3368467</v>
      </c>
      <c r="I444" s="38">
        <v>2400033</v>
      </c>
      <c r="J444" s="65">
        <f t="shared" si="67"/>
        <v>71.250007792862448</v>
      </c>
    </row>
    <row r="445" spans="1:10" s="12" customFormat="1" ht="31.5" x14ac:dyDescent="0.25">
      <c r="A445" s="41" t="s">
        <v>69</v>
      </c>
      <c r="B445" s="42" t="s">
        <v>68</v>
      </c>
      <c r="C445" s="42"/>
      <c r="D445" s="42"/>
      <c r="E445" s="42"/>
      <c r="F445" s="42"/>
      <c r="G445" s="44">
        <f>G446</f>
        <v>2514000</v>
      </c>
      <c r="H445" s="44">
        <f>H446</f>
        <v>2514000</v>
      </c>
      <c r="I445" s="44">
        <f>I446</f>
        <v>1722503.54</v>
      </c>
      <c r="J445" s="66">
        <f t="shared" si="67"/>
        <v>68.51644948289578</v>
      </c>
    </row>
    <row r="446" spans="1:10" s="12" customFormat="1" x14ac:dyDescent="0.25">
      <c r="A446" s="20" t="s">
        <v>5</v>
      </c>
      <c r="B446" s="2" t="s">
        <v>68</v>
      </c>
      <c r="C446" s="2" t="s">
        <v>6</v>
      </c>
      <c r="D446" s="2"/>
      <c r="E446" s="2"/>
      <c r="F446" s="2"/>
      <c r="G446" s="39">
        <f>G447+G453</f>
        <v>2514000</v>
      </c>
      <c r="H446" s="39">
        <f>H447+H453</f>
        <v>2514000</v>
      </c>
      <c r="I446" s="39">
        <f>I447+I453</f>
        <v>1722503.54</v>
      </c>
      <c r="J446" s="65">
        <f t="shared" si="67"/>
        <v>68.51644948289578</v>
      </c>
    </row>
    <row r="447" spans="1:10" s="12" customFormat="1" ht="60" x14ac:dyDescent="0.25">
      <c r="A447" s="25" t="s">
        <v>85</v>
      </c>
      <c r="B447" s="1" t="s">
        <v>68</v>
      </c>
      <c r="C447" s="1" t="s">
        <v>6</v>
      </c>
      <c r="D447" s="1" t="s">
        <v>42</v>
      </c>
      <c r="E447" s="1"/>
      <c r="F447" s="1"/>
      <c r="G447" s="38">
        <f t="shared" ref="G447:I449" si="70">G448</f>
        <v>1121000</v>
      </c>
      <c r="H447" s="38">
        <f t="shared" si="70"/>
        <v>1121000</v>
      </c>
      <c r="I447" s="38">
        <f t="shared" si="70"/>
        <v>833035.49</v>
      </c>
      <c r="J447" s="65">
        <f t="shared" si="67"/>
        <v>74.31181891168599</v>
      </c>
    </row>
    <row r="448" spans="1:10" s="12" customFormat="1" ht="18" customHeight="1" x14ac:dyDescent="0.25">
      <c r="A448" s="22" t="s">
        <v>70</v>
      </c>
      <c r="B448" s="4" t="s">
        <v>68</v>
      </c>
      <c r="C448" s="4" t="s">
        <v>6</v>
      </c>
      <c r="D448" s="4" t="s">
        <v>42</v>
      </c>
      <c r="E448" s="4" t="s">
        <v>223</v>
      </c>
      <c r="F448" s="4"/>
      <c r="G448" s="38">
        <f t="shared" si="70"/>
        <v>1121000</v>
      </c>
      <c r="H448" s="38">
        <f t="shared" si="70"/>
        <v>1121000</v>
      </c>
      <c r="I448" s="38">
        <f t="shared" si="70"/>
        <v>833035.49</v>
      </c>
      <c r="J448" s="65">
        <f t="shared" si="67"/>
        <v>74.31181891168599</v>
      </c>
    </row>
    <row r="449" spans="1:10" s="12" customFormat="1" ht="93" customHeight="1" x14ac:dyDescent="0.25">
      <c r="A449" s="22" t="s">
        <v>34</v>
      </c>
      <c r="B449" s="4" t="s">
        <v>68</v>
      </c>
      <c r="C449" s="4" t="s">
        <v>6</v>
      </c>
      <c r="D449" s="4" t="s">
        <v>42</v>
      </c>
      <c r="E449" s="4" t="s">
        <v>223</v>
      </c>
      <c r="F449" s="4" t="s">
        <v>138</v>
      </c>
      <c r="G449" s="38">
        <f t="shared" si="70"/>
        <v>1121000</v>
      </c>
      <c r="H449" s="38">
        <f t="shared" si="70"/>
        <v>1121000</v>
      </c>
      <c r="I449" s="38">
        <f t="shared" si="70"/>
        <v>833035.49</v>
      </c>
      <c r="J449" s="65">
        <f t="shared" si="67"/>
        <v>74.31181891168599</v>
      </c>
    </row>
    <row r="450" spans="1:10" s="12" customFormat="1" ht="45" x14ac:dyDescent="0.25">
      <c r="A450" s="22" t="s">
        <v>9</v>
      </c>
      <c r="B450" s="4" t="s">
        <v>68</v>
      </c>
      <c r="C450" s="4" t="s">
        <v>6</v>
      </c>
      <c r="D450" s="4" t="s">
        <v>42</v>
      </c>
      <c r="E450" s="4" t="s">
        <v>223</v>
      </c>
      <c r="F450" s="4" t="s">
        <v>139</v>
      </c>
      <c r="G450" s="38">
        <v>1121000</v>
      </c>
      <c r="H450" s="38">
        <v>1121000</v>
      </c>
      <c r="I450" s="38">
        <f>I451+I452</f>
        <v>833035.49</v>
      </c>
      <c r="J450" s="65">
        <f t="shared" si="67"/>
        <v>74.31181891168599</v>
      </c>
    </row>
    <row r="451" spans="1:10" s="12" customFormat="1" ht="30" x14ac:dyDescent="0.25">
      <c r="A451" s="22" t="s">
        <v>250</v>
      </c>
      <c r="B451" s="4" t="s">
        <v>68</v>
      </c>
      <c r="C451" s="4" t="s">
        <v>6</v>
      </c>
      <c r="D451" s="4" t="s">
        <v>42</v>
      </c>
      <c r="E451" s="4" t="s">
        <v>223</v>
      </c>
      <c r="F451" s="4" t="s">
        <v>248</v>
      </c>
      <c r="G451" s="38"/>
      <c r="H451" s="38">
        <v>861000</v>
      </c>
      <c r="I451" s="38">
        <v>637353.18000000005</v>
      </c>
      <c r="J451" s="65">
        <f t="shared" si="67"/>
        <v>74.02475958188154</v>
      </c>
    </row>
    <row r="452" spans="1:10" s="12" customFormat="1" ht="75" x14ac:dyDescent="0.25">
      <c r="A452" s="22" t="s">
        <v>251</v>
      </c>
      <c r="B452" s="4" t="s">
        <v>68</v>
      </c>
      <c r="C452" s="4" t="s">
        <v>6</v>
      </c>
      <c r="D452" s="4" t="s">
        <v>42</v>
      </c>
      <c r="E452" s="4" t="s">
        <v>223</v>
      </c>
      <c r="F452" s="4" t="s">
        <v>249</v>
      </c>
      <c r="G452" s="38"/>
      <c r="H452" s="38">
        <v>260000</v>
      </c>
      <c r="I452" s="38">
        <v>195682.31</v>
      </c>
      <c r="J452" s="65">
        <f t="shared" si="67"/>
        <v>75.262426923076916</v>
      </c>
    </row>
    <row r="453" spans="1:10" ht="78" customHeight="1" x14ac:dyDescent="0.25">
      <c r="A453" s="21" t="s">
        <v>86</v>
      </c>
      <c r="B453" s="1" t="s">
        <v>68</v>
      </c>
      <c r="C453" s="2" t="s">
        <v>6</v>
      </c>
      <c r="D453" s="2" t="s">
        <v>127</v>
      </c>
      <c r="E453" s="3"/>
      <c r="F453" s="3"/>
      <c r="G453" s="38">
        <f>G454</f>
        <v>1393000</v>
      </c>
      <c r="H453" s="38">
        <f>H454</f>
        <v>1393000</v>
      </c>
      <c r="I453" s="38">
        <f>I454</f>
        <v>889468.05</v>
      </c>
      <c r="J453" s="65">
        <f t="shared" si="67"/>
        <v>63.852695620961953</v>
      </c>
    </row>
    <row r="454" spans="1:10" ht="45" x14ac:dyDescent="0.25">
      <c r="A454" s="30" t="s">
        <v>71</v>
      </c>
      <c r="B454" s="4" t="s">
        <v>68</v>
      </c>
      <c r="C454" s="3" t="s">
        <v>6</v>
      </c>
      <c r="D454" s="3" t="s">
        <v>127</v>
      </c>
      <c r="E454" s="3" t="s">
        <v>224</v>
      </c>
      <c r="F454" s="3"/>
      <c r="G454" s="38">
        <f>G455+G461+G464</f>
        <v>1393000</v>
      </c>
      <c r="H454" s="38">
        <f>H455+H461+H464</f>
        <v>1393000</v>
      </c>
      <c r="I454" s="38">
        <f>I455+I461+I464</f>
        <v>889468.05</v>
      </c>
      <c r="J454" s="65">
        <f t="shared" si="67"/>
        <v>63.852695620961953</v>
      </c>
    </row>
    <row r="455" spans="1:10" ht="87" customHeight="1" x14ac:dyDescent="0.25">
      <c r="A455" s="22" t="s">
        <v>34</v>
      </c>
      <c r="B455" s="4" t="s">
        <v>68</v>
      </c>
      <c r="C455" s="3" t="s">
        <v>6</v>
      </c>
      <c r="D455" s="3" t="s">
        <v>127</v>
      </c>
      <c r="E455" s="3" t="s">
        <v>224</v>
      </c>
      <c r="F455" s="3" t="s">
        <v>138</v>
      </c>
      <c r="G455" s="38">
        <f>G456</f>
        <v>814800</v>
      </c>
      <c r="H455" s="38">
        <f>H456</f>
        <v>814800</v>
      </c>
      <c r="I455" s="38">
        <f>I456</f>
        <v>507367.27999999997</v>
      </c>
      <c r="J455" s="65">
        <f t="shared" si="67"/>
        <v>62.268934707903782</v>
      </c>
    </row>
    <row r="456" spans="1:10" ht="45" x14ac:dyDescent="0.25">
      <c r="A456" s="22" t="s">
        <v>9</v>
      </c>
      <c r="B456" s="4" t="s">
        <v>68</v>
      </c>
      <c r="C456" s="3" t="s">
        <v>6</v>
      </c>
      <c r="D456" s="3" t="s">
        <v>127</v>
      </c>
      <c r="E456" s="3" t="s">
        <v>224</v>
      </c>
      <c r="F456" s="3" t="s">
        <v>139</v>
      </c>
      <c r="G456" s="38">
        <v>814800</v>
      </c>
      <c r="H456" s="38">
        <v>814800</v>
      </c>
      <c r="I456" s="38">
        <f>I457+I458+I459+I460</f>
        <v>507367.27999999997</v>
      </c>
      <c r="J456" s="65">
        <f t="shared" si="67"/>
        <v>62.268934707903782</v>
      </c>
    </row>
    <row r="457" spans="1:10" ht="30" x14ac:dyDescent="0.25">
      <c r="A457" s="22" t="s">
        <v>250</v>
      </c>
      <c r="B457" s="4" t="s">
        <v>68</v>
      </c>
      <c r="C457" s="3" t="s">
        <v>6</v>
      </c>
      <c r="D457" s="3" t="s">
        <v>127</v>
      </c>
      <c r="E457" s="3" t="s">
        <v>224</v>
      </c>
      <c r="F457" s="3" t="s">
        <v>248</v>
      </c>
      <c r="G457" s="38"/>
      <c r="H457" s="38">
        <v>521700</v>
      </c>
      <c r="I457" s="38">
        <v>361616.74</v>
      </c>
      <c r="J457" s="65">
        <f t="shared" si="67"/>
        <v>69.31507379720145</v>
      </c>
    </row>
    <row r="458" spans="1:10" ht="60" x14ac:dyDescent="0.25">
      <c r="A458" s="22" t="s">
        <v>253</v>
      </c>
      <c r="B458" s="4" t="s">
        <v>68</v>
      </c>
      <c r="C458" s="3" t="s">
        <v>6</v>
      </c>
      <c r="D458" s="3" t="s">
        <v>127</v>
      </c>
      <c r="E458" s="3" t="s">
        <v>224</v>
      </c>
      <c r="F458" s="3" t="s">
        <v>252</v>
      </c>
      <c r="G458" s="38"/>
      <c r="H458" s="38">
        <v>600</v>
      </c>
      <c r="I458" s="38">
        <v>0</v>
      </c>
      <c r="J458" s="65">
        <f t="shared" si="67"/>
        <v>0</v>
      </c>
    </row>
    <row r="459" spans="1:10" ht="90" x14ac:dyDescent="0.25">
      <c r="A459" s="22" t="s">
        <v>285</v>
      </c>
      <c r="B459" s="4" t="s">
        <v>68</v>
      </c>
      <c r="C459" s="3" t="s">
        <v>6</v>
      </c>
      <c r="D459" s="3" t="s">
        <v>127</v>
      </c>
      <c r="E459" s="3" t="s">
        <v>224</v>
      </c>
      <c r="F459" s="3" t="s">
        <v>284</v>
      </c>
      <c r="G459" s="38"/>
      <c r="H459" s="38">
        <v>135000</v>
      </c>
      <c r="I459" s="38">
        <v>47007.12</v>
      </c>
      <c r="J459" s="65">
        <f t="shared" si="67"/>
        <v>34.82008888888889</v>
      </c>
    </row>
    <row r="460" spans="1:10" ht="75" x14ac:dyDescent="0.25">
      <c r="A460" s="22" t="s">
        <v>251</v>
      </c>
      <c r="B460" s="4" t="s">
        <v>68</v>
      </c>
      <c r="C460" s="3" t="s">
        <v>6</v>
      </c>
      <c r="D460" s="3" t="s">
        <v>127</v>
      </c>
      <c r="E460" s="3" t="s">
        <v>224</v>
      </c>
      <c r="F460" s="3" t="s">
        <v>249</v>
      </c>
      <c r="G460" s="38"/>
      <c r="H460" s="38">
        <v>157500</v>
      </c>
      <c r="I460" s="38">
        <v>98743.42</v>
      </c>
      <c r="J460" s="65">
        <f t="shared" si="67"/>
        <v>62.694234920634919</v>
      </c>
    </row>
    <row r="461" spans="1:10" ht="45" x14ac:dyDescent="0.25">
      <c r="A461" s="22" t="s">
        <v>11</v>
      </c>
      <c r="B461" s="4" t="s">
        <v>68</v>
      </c>
      <c r="C461" s="3" t="s">
        <v>6</v>
      </c>
      <c r="D461" s="3" t="s">
        <v>127</v>
      </c>
      <c r="E461" s="3" t="s">
        <v>224</v>
      </c>
      <c r="F461" s="3" t="s">
        <v>140</v>
      </c>
      <c r="G461" s="38">
        <f>G462</f>
        <v>573200</v>
      </c>
      <c r="H461" s="38">
        <f>H462</f>
        <v>573200</v>
      </c>
      <c r="I461" s="38">
        <f>I462</f>
        <v>378896.84</v>
      </c>
      <c r="J461" s="65">
        <f t="shared" si="67"/>
        <v>66.102030704815078</v>
      </c>
    </row>
    <row r="462" spans="1:10" ht="45" x14ac:dyDescent="0.25">
      <c r="A462" s="22" t="s">
        <v>12</v>
      </c>
      <c r="B462" s="4" t="s">
        <v>68</v>
      </c>
      <c r="C462" s="3" t="s">
        <v>6</v>
      </c>
      <c r="D462" s="3" t="s">
        <v>127</v>
      </c>
      <c r="E462" s="3" t="s">
        <v>224</v>
      </c>
      <c r="F462" s="3" t="s">
        <v>141</v>
      </c>
      <c r="G462" s="38">
        <v>573200</v>
      </c>
      <c r="H462" s="38">
        <v>573200</v>
      </c>
      <c r="I462" s="38">
        <f>I463</f>
        <v>378896.84</v>
      </c>
      <c r="J462" s="65">
        <f t="shared" si="67"/>
        <v>66.102030704815078</v>
      </c>
    </row>
    <row r="463" spans="1:10" ht="45" x14ac:dyDescent="0.25">
      <c r="A463" s="22" t="s">
        <v>255</v>
      </c>
      <c r="B463" s="4" t="s">
        <v>68</v>
      </c>
      <c r="C463" s="3" t="s">
        <v>6</v>
      </c>
      <c r="D463" s="3" t="s">
        <v>127</v>
      </c>
      <c r="E463" s="3" t="s">
        <v>224</v>
      </c>
      <c r="F463" s="3" t="s">
        <v>254</v>
      </c>
      <c r="G463" s="38"/>
      <c r="H463" s="38">
        <v>573200</v>
      </c>
      <c r="I463" s="38">
        <v>378896.84</v>
      </c>
      <c r="J463" s="65">
        <f t="shared" si="67"/>
        <v>66.102030704815078</v>
      </c>
    </row>
    <row r="464" spans="1:10" x14ac:dyDescent="0.25">
      <c r="A464" s="22" t="s">
        <v>13</v>
      </c>
      <c r="B464" s="4" t="s">
        <v>68</v>
      </c>
      <c r="C464" s="3" t="s">
        <v>6</v>
      </c>
      <c r="D464" s="3" t="s">
        <v>127</v>
      </c>
      <c r="E464" s="3" t="s">
        <v>224</v>
      </c>
      <c r="F464" s="3" t="s">
        <v>142</v>
      </c>
      <c r="G464" s="38">
        <f>G465</f>
        <v>5000</v>
      </c>
      <c r="H464" s="38">
        <f>H465</f>
        <v>5000</v>
      </c>
      <c r="I464" s="38">
        <f>I465</f>
        <v>3203.93</v>
      </c>
      <c r="J464" s="65">
        <f t="shared" ref="J464:J531" si="71">I464/H464*100</f>
        <v>64.078599999999994</v>
      </c>
    </row>
    <row r="465" spans="1:10" ht="15.75" customHeight="1" x14ac:dyDescent="0.25">
      <c r="A465" s="22" t="s">
        <v>14</v>
      </c>
      <c r="B465" s="4" t="s">
        <v>68</v>
      </c>
      <c r="C465" s="3" t="s">
        <v>6</v>
      </c>
      <c r="D465" s="3" t="s">
        <v>127</v>
      </c>
      <c r="E465" s="3" t="s">
        <v>224</v>
      </c>
      <c r="F465" s="3" t="s">
        <v>143</v>
      </c>
      <c r="G465" s="38">
        <v>5000</v>
      </c>
      <c r="H465" s="38">
        <v>5000</v>
      </c>
      <c r="I465" s="38">
        <f>I466+I467+I468</f>
        <v>3203.93</v>
      </c>
      <c r="J465" s="65">
        <f t="shared" si="71"/>
        <v>64.078599999999994</v>
      </c>
    </row>
    <row r="466" spans="1:10" ht="30" x14ac:dyDescent="0.25">
      <c r="A466" s="22" t="s">
        <v>259</v>
      </c>
      <c r="B466" s="4" t="s">
        <v>68</v>
      </c>
      <c r="C466" s="3" t="s">
        <v>6</v>
      </c>
      <c r="D466" s="3" t="s">
        <v>127</v>
      </c>
      <c r="E466" s="3" t="s">
        <v>224</v>
      </c>
      <c r="F466" s="3" t="s">
        <v>256</v>
      </c>
      <c r="G466" s="38"/>
      <c r="H466" s="38">
        <v>1000</v>
      </c>
      <c r="I466" s="38">
        <v>397</v>
      </c>
      <c r="J466" s="65">
        <f t="shared" si="71"/>
        <v>39.700000000000003</v>
      </c>
    </row>
    <row r="467" spans="1:10" x14ac:dyDescent="0.25">
      <c r="A467" s="22" t="s">
        <v>260</v>
      </c>
      <c r="B467" s="4" t="s">
        <v>68</v>
      </c>
      <c r="C467" s="3" t="s">
        <v>6</v>
      </c>
      <c r="D467" s="3" t="s">
        <v>127</v>
      </c>
      <c r="E467" s="3" t="s">
        <v>224</v>
      </c>
      <c r="F467" s="3" t="s">
        <v>257</v>
      </c>
      <c r="G467" s="38"/>
      <c r="H467" s="38">
        <v>3959</v>
      </c>
      <c r="I467" s="38">
        <v>2779.87</v>
      </c>
      <c r="J467" s="65">
        <f t="shared" si="71"/>
        <v>70.216468805253854</v>
      </c>
    </row>
    <row r="468" spans="1:10" x14ac:dyDescent="0.25">
      <c r="A468" s="22" t="s">
        <v>261</v>
      </c>
      <c r="B468" s="4" t="s">
        <v>68</v>
      </c>
      <c r="C468" s="3" t="s">
        <v>6</v>
      </c>
      <c r="D468" s="3" t="s">
        <v>127</v>
      </c>
      <c r="E468" s="3" t="s">
        <v>224</v>
      </c>
      <c r="F468" s="3" t="s">
        <v>258</v>
      </c>
      <c r="G468" s="38"/>
      <c r="H468" s="38">
        <v>41</v>
      </c>
      <c r="I468" s="38">
        <v>27.06</v>
      </c>
      <c r="J468" s="65">
        <f t="shared" si="71"/>
        <v>65.999999999999986</v>
      </c>
    </row>
    <row r="469" spans="1:10" ht="30" customHeight="1" x14ac:dyDescent="0.25">
      <c r="A469" s="41" t="s">
        <v>73</v>
      </c>
      <c r="B469" s="42" t="s">
        <v>72</v>
      </c>
      <c r="C469" s="43"/>
      <c r="D469" s="43"/>
      <c r="E469" s="43"/>
      <c r="F469" s="43"/>
      <c r="G469" s="44">
        <f t="shared" ref="G469:I470" si="72">G470</f>
        <v>1269320</v>
      </c>
      <c r="H469" s="44">
        <f t="shared" si="72"/>
        <v>1269320</v>
      </c>
      <c r="I469" s="44">
        <f t="shared" si="72"/>
        <v>900217.97</v>
      </c>
      <c r="J469" s="66">
        <f t="shared" si="71"/>
        <v>70.921278322251283</v>
      </c>
    </row>
    <row r="470" spans="1:10" x14ac:dyDescent="0.25">
      <c r="A470" s="20" t="s">
        <v>5</v>
      </c>
      <c r="B470" s="1" t="s">
        <v>72</v>
      </c>
      <c r="C470" s="1" t="s">
        <v>6</v>
      </c>
      <c r="D470" s="1"/>
      <c r="E470" s="1"/>
      <c r="F470" s="1"/>
      <c r="G470" s="37">
        <f t="shared" si="72"/>
        <v>1269320</v>
      </c>
      <c r="H470" s="37">
        <f t="shared" si="72"/>
        <v>1269320</v>
      </c>
      <c r="I470" s="37">
        <f t="shared" si="72"/>
        <v>900217.97</v>
      </c>
      <c r="J470" s="65">
        <f t="shared" si="71"/>
        <v>70.921278322251283</v>
      </c>
    </row>
    <row r="471" spans="1:10" ht="75" x14ac:dyDescent="0.25">
      <c r="A471" s="21" t="s">
        <v>89</v>
      </c>
      <c r="B471" s="2" t="s">
        <v>72</v>
      </c>
      <c r="C471" s="2" t="s">
        <v>6</v>
      </c>
      <c r="D471" s="2" t="s">
        <v>131</v>
      </c>
      <c r="E471" s="3"/>
      <c r="F471" s="3"/>
      <c r="G471" s="38">
        <f>G472+G477+G489</f>
        <v>1269320</v>
      </c>
      <c r="H471" s="38">
        <f>H472+H477+H489</f>
        <v>1269320</v>
      </c>
      <c r="I471" s="38">
        <f>I472+I477+I489</f>
        <v>900217.97</v>
      </c>
      <c r="J471" s="65">
        <f t="shared" si="71"/>
        <v>70.921278322251283</v>
      </c>
    </row>
    <row r="472" spans="1:10" ht="30" x14ac:dyDescent="0.25">
      <c r="A472" s="22" t="s">
        <v>74</v>
      </c>
      <c r="B472" s="3" t="s">
        <v>72</v>
      </c>
      <c r="C472" s="3" t="s">
        <v>6</v>
      </c>
      <c r="D472" s="3" t="s">
        <v>131</v>
      </c>
      <c r="E472" s="3" t="s">
        <v>225</v>
      </c>
      <c r="F472" s="3"/>
      <c r="G472" s="38">
        <f t="shared" ref="G472:I473" si="73">G473</f>
        <v>890200</v>
      </c>
      <c r="H472" s="38">
        <f t="shared" si="73"/>
        <v>890200</v>
      </c>
      <c r="I472" s="38">
        <f t="shared" si="73"/>
        <v>664290.68000000005</v>
      </c>
      <c r="J472" s="65">
        <f t="shared" si="71"/>
        <v>74.622633116153679</v>
      </c>
    </row>
    <row r="473" spans="1:10" ht="87" customHeight="1" x14ac:dyDescent="0.25">
      <c r="A473" s="22" t="s">
        <v>34</v>
      </c>
      <c r="B473" s="3" t="s">
        <v>72</v>
      </c>
      <c r="C473" s="3" t="s">
        <v>6</v>
      </c>
      <c r="D473" s="3" t="s">
        <v>131</v>
      </c>
      <c r="E473" s="3" t="s">
        <v>225</v>
      </c>
      <c r="F473" s="3" t="s">
        <v>138</v>
      </c>
      <c r="G473" s="38">
        <f t="shared" si="73"/>
        <v>890200</v>
      </c>
      <c r="H473" s="38">
        <f t="shared" si="73"/>
        <v>890200</v>
      </c>
      <c r="I473" s="38">
        <f t="shared" si="73"/>
        <v>664290.68000000005</v>
      </c>
      <c r="J473" s="65">
        <f t="shared" si="71"/>
        <v>74.622633116153679</v>
      </c>
    </row>
    <row r="474" spans="1:10" ht="45" x14ac:dyDescent="0.25">
      <c r="A474" s="22" t="s">
        <v>9</v>
      </c>
      <c r="B474" s="3" t="s">
        <v>72</v>
      </c>
      <c r="C474" s="3" t="s">
        <v>6</v>
      </c>
      <c r="D474" s="3" t="s">
        <v>131</v>
      </c>
      <c r="E474" s="3" t="s">
        <v>225</v>
      </c>
      <c r="F474" s="3" t="s">
        <v>139</v>
      </c>
      <c r="G474" s="38">
        <v>890200</v>
      </c>
      <c r="H474" s="38">
        <v>890200</v>
      </c>
      <c r="I474" s="38">
        <f>I475+I476</f>
        <v>664290.68000000005</v>
      </c>
      <c r="J474" s="65">
        <f t="shared" si="71"/>
        <v>74.622633116153679</v>
      </c>
    </row>
    <row r="475" spans="1:10" ht="30" x14ac:dyDescent="0.25">
      <c r="A475" s="22" t="s">
        <v>250</v>
      </c>
      <c r="B475" s="3" t="s">
        <v>72</v>
      </c>
      <c r="C475" s="3" t="s">
        <v>6</v>
      </c>
      <c r="D475" s="3" t="s">
        <v>131</v>
      </c>
      <c r="E475" s="3" t="s">
        <v>225</v>
      </c>
      <c r="F475" s="3" t="s">
        <v>248</v>
      </c>
      <c r="G475" s="38"/>
      <c r="H475" s="38">
        <v>683700</v>
      </c>
      <c r="I475" s="38">
        <v>511135.7</v>
      </c>
      <c r="J475" s="65">
        <f t="shared" si="71"/>
        <v>74.760231095509738</v>
      </c>
    </row>
    <row r="476" spans="1:10" ht="75" x14ac:dyDescent="0.25">
      <c r="A476" s="22" t="s">
        <v>251</v>
      </c>
      <c r="B476" s="3" t="s">
        <v>72</v>
      </c>
      <c r="C476" s="3" t="s">
        <v>6</v>
      </c>
      <c r="D476" s="3" t="s">
        <v>131</v>
      </c>
      <c r="E476" s="3" t="s">
        <v>225</v>
      </c>
      <c r="F476" s="3" t="s">
        <v>249</v>
      </c>
      <c r="G476" s="38"/>
      <c r="H476" s="38">
        <v>206500</v>
      </c>
      <c r="I476" s="38">
        <v>153154.98000000001</v>
      </c>
      <c r="J476" s="65">
        <f t="shared" si="71"/>
        <v>74.167060532687657</v>
      </c>
    </row>
    <row r="477" spans="1:10" ht="45" x14ac:dyDescent="0.25">
      <c r="A477" s="22" t="s">
        <v>75</v>
      </c>
      <c r="B477" s="3" t="s">
        <v>72</v>
      </c>
      <c r="C477" s="3" t="s">
        <v>6</v>
      </c>
      <c r="D477" s="3" t="s">
        <v>131</v>
      </c>
      <c r="E477" s="3" t="s">
        <v>226</v>
      </c>
      <c r="F477" s="3"/>
      <c r="G477" s="38">
        <f>G478+G483+G486</f>
        <v>375760</v>
      </c>
      <c r="H477" s="38">
        <f>H478+H483+H486</f>
        <v>375760</v>
      </c>
      <c r="I477" s="38">
        <f>I478+I483+I486</f>
        <v>234667.28999999998</v>
      </c>
      <c r="J477" s="65">
        <f t="shared" si="71"/>
        <v>62.451375878220141</v>
      </c>
    </row>
    <row r="478" spans="1:10" ht="90" customHeight="1" x14ac:dyDescent="0.25">
      <c r="A478" s="22" t="s">
        <v>34</v>
      </c>
      <c r="B478" s="3" t="s">
        <v>72</v>
      </c>
      <c r="C478" s="3" t="s">
        <v>6</v>
      </c>
      <c r="D478" s="3" t="s">
        <v>131</v>
      </c>
      <c r="E478" s="3" t="s">
        <v>226</v>
      </c>
      <c r="F478" s="13" t="s">
        <v>138</v>
      </c>
      <c r="G478" s="38">
        <f>G479</f>
        <v>319600</v>
      </c>
      <c r="H478" s="38">
        <f>H479</f>
        <v>319600</v>
      </c>
      <c r="I478" s="38">
        <f>I479</f>
        <v>207829.52</v>
      </c>
      <c r="J478" s="65">
        <f t="shared" si="71"/>
        <v>65.028010012515637</v>
      </c>
    </row>
    <row r="479" spans="1:10" ht="45" x14ac:dyDescent="0.25">
      <c r="A479" s="22" t="s">
        <v>9</v>
      </c>
      <c r="B479" s="3" t="s">
        <v>72</v>
      </c>
      <c r="C479" s="3" t="s">
        <v>6</v>
      </c>
      <c r="D479" s="3" t="s">
        <v>131</v>
      </c>
      <c r="E479" s="3" t="s">
        <v>226</v>
      </c>
      <c r="F479" s="13" t="s">
        <v>139</v>
      </c>
      <c r="G479" s="38">
        <v>319600</v>
      </c>
      <c r="H479" s="38">
        <f>H480+H481+H482</f>
        <v>319600</v>
      </c>
      <c r="I479" s="38">
        <f>I480+I481+I482</f>
        <v>207829.52</v>
      </c>
      <c r="J479" s="65">
        <f t="shared" si="71"/>
        <v>65.028010012515637</v>
      </c>
    </row>
    <row r="480" spans="1:10" ht="30" x14ac:dyDescent="0.25">
      <c r="A480" s="22" t="s">
        <v>250</v>
      </c>
      <c r="B480" s="3" t="s">
        <v>72</v>
      </c>
      <c r="C480" s="3" t="s">
        <v>6</v>
      </c>
      <c r="D480" s="3" t="s">
        <v>131</v>
      </c>
      <c r="E480" s="3" t="s">
        <v>226</v>
      </c>
      <c r="F480" s="13" t="s">
        <v>248</v>
      </c>
      <c r="G480" s="38"/>
      <c r="H480" s="38">
        <v>245000</v>
      </c>
      <c r="I480" s="38">
        <v>159591.03</v>
      </c>
      <c r="J480" s="65">
        <f t="shared" si="71"/>
        <v>65.139195918367349</v>
      </c>
    </row>
    <row r="481" spans="1:10" ht="60" x14ac:dyDescent="0.25">
      <c r="A481" s="22" t="s">
        <v>253</v>
      </c>
      <c r="B481" s="3" t="s">
        <v>72</v>
      </c>
      <c r="C481" s="3" t="s">
        <v>6</v>
      </c>
      <c r="D481" s="3" t="s">
        <v>131</v>
      </c>
      <c r="E481" s="3" t="s">
        <v>226</v>
      </c>
      <c r="F481" s="13" t="s">
        <v>252</v>
      </c>
      <c r="G481" s="38"/>
      <c r="H481" s="38">
        <v>1250</v>
      </c>
      <c r="I481" s="38">
        <v>1250</v>
      </c>
      <c r="J481" s="65">
        <f t="shared" si="71"/>
        <v>100</v>
      </c>
    </row>
    <row r="482" spans="1:10" ht="75" x14ac:dyDescent="0.25">
      <c r="A482" s="22" t="s">
        <v>251</v>
      </c>
      <c r="B482" s="3" t="s">
        <v>72</v>
      </c>
      <c r="C482" s="3" t="s">
        <v>6</v>
      </c>
      <c r="D482" s="3" t="s">
        <v>131</v>
      </c>
      <c r="E482" s="3" t="s">
        <v>226</v>
      </c>
      <c r="F482" s="13" t="s">
        <v>249</v>
      </c>
      <c r="G482" s="38"/>
      <c r="H482" s="38">
        <v>73350</v>
      </c>
      <c r="I482" s="38">
        <v>46988.49</v>
      </c>
      <c r="J482" s="65">
        <f t="shared" si="71"/>
        <v>64.060654396728012</v>
      </c>
    </row>
    <row r="483" spans="1:10" ht="45" x14ac:dyDescent="0.25">
      <c r="A483" s="22" t="s">
        <v>11</v>
      </c>
      <c r="B483" s="3" t="s">
        <v>72</v>
      </c>
      <c r="C483" s="3" t="s">
        <v>6</v>
      </c>
      <c r="D483" s="3" t="s">
        <v>131</v>
      </c>
      <c r="E483" s="3" t="s">
        <v>226</v>
      </c>
      <c r="F483" s="13" t="s">
        <v>140</v>
      </c>
      <c r="G483" s="38">
        <f>G484</f>
        <v>55360</v>
      </c>
      <c r="H483" s="38">
        <f>H484</f>
        <v>55360</v>
      </c>
      <c r="I483" s="38">
        <f>I484</f>
        <v>26399.71</v>
      </c>
      <c r="J483" s="65">
        <f t="shared" si="71"/>
        <v>47.687337427745661</v>
      </c>
    </row>
    <row r="484" spans="1:10" ht="45" x14ac:dyDescent="0.25">
      <c r="A484" s="22" t="s">
        <v>12</v>
      </c>
      <c r="B484" s="3" t="s">
        <v>72</v>
      </c>
      <c r="C484" s="3" t="s">
        <v>6</v>
      </c>
      <c r="D484" s="3" t="s">
        <v>131</v>
      </c>
      <c r="E484" s="3" t="s">
        <v>226</v>
      </c>
      <c r="F484" s="13" t="s">
        <v>141</v>
      </c>
      <c r="G484" s="38">
        <v>55360</v>
      </c>
      <c r="H484" s="38">
        <f>H485</f>
        <v>55360</v>
      </c>
      <c r="I484" s="38">
        <f>I485</f>
        <v>26399.71</v>
      </c>
      <c r="J484" s="65">
        <f t="shared" si="71"/>
        <v>47.687337427745661</v>
      </c>
    </row>
    <row r="485" spans="1:10" ht="45" x14ac:dyDescent="0.25">
      <c r="A485" s="22" t="s">
        <v>255</v>
      </c>
      <c r="B485" s="3" t="s">
        <v>72</v>
      </c>
      <c r="C485" s="3" t="s">
        <v>6</v>
      </c>
      <c r="D485" s="3" t="s">
        <v>131</v>
      </c>
      <c r="E485" s="3" t="s">
        <v>226</v>
      </c>
      <c r="F485" s="13" t="s">
        <v>254</v>
      </c>
      <c r="G485" s="38"/>
      <c r="H485" s="38">
        <v>55360</v>
      </c>
      <c r="I485" s="38">
        <v>26399.71</v>
      </c>
      <c r="J485" s="65">
        <f t="shared" si="71"/>
        <v>47.687337427745661</v>
      </c>
    </row>
    <row r="486" spans="1:10" x14ac:dyDescent="0.25">
      <c r="A486" s="22" t="s">
        <v>13</v>
      </c>
      <c r="B486" s="3" t="s">
        <v>72</v>
      </c>
      <c r="C486" s="3" t="s">
        <v>6</v>
      </c>
      <c r="D486" s="3" t="s">
        <v>131</v>
      </c>
      <c r="E486" s="3" t="s">
        <v>226</v>
      </c>
      <c r="F486" s="3" t="s">
        <v>142</v>
      </c>
      <c r="G486" s="38">
        <f>G487</f>
        <v>800</v>
      </c>
      <c r="H486" s="38">
        <f>H487</f>
        <v>800</v>
      </c>
      <c r="I486" s="38">
        <f>I487</f>
        <v>438.06</v>
      </c>
      <c r="J486" s="65">
        <f t="shared" si="71"/>
        <v>54.7575</v>
      </c>
    </row>
    <row r="487" spans="1:10" ht="21" customHeight="1" x14ac:dyDescent="0.25">
      <c r="A487" s="22" t="s">
        <v>14</v>
      </c>
      <c r="B487" s="3" t="s">
        <v>72</v>
      </c>
      <c r="C487" s="3" t="s">
        <v>6</v>
      </c>
      <c r="D487" s="3" t="s">
        <v>131</v>
      </c>
      <c r="E487" s="3" t="s">
        <v>226</v>
      </c>
      <c r="F487" s="3" t="s">
        <v>143</v>
      </c>
      <c r="G487" s="38">
        <v>800</v>
      </c>
      <c r="H487" s="38">
        <v>800</v>
      </c>
      <c r="I487" s="38">
        <f>I488</f>
        <v>438.06</v>
      </c>
      <c r="J487" s="65">
        <f t="shared" si="71"/>
        <v>54.7575</v>
      </c>
    </row>
    <row r="488" spans="1:10" x14ac:dyDescent="0.25">
      <c r="A488" s="22" t="s">
        <v>260</v>
      </c>
      <c r="B488" s="3" t="s">
        <v>72</v>
      </c>
      <c r="C488" s="3" t="s">
        <v>6</v>
      </c>
      <c r="D488" s="3" t="s">
        <v>131</v>
      </c>
      <c r="E488" s="3" t="s">
        <v>226</v>
      </c>
      <c r="F488" s="3" t="s">
        <v>257</v>
      </c>
      <c r="G488" s="38"/>
      <c r="H488" s="38">
        <v>800</v>
      </c>
      <c r="I488" s="38">
        <v>438.06</v>
      </c>
      <c r="J488" s="65">
        <f t="shared" si="71"/>
        <v>54.7575</v>
      </c>
    </row>
    <row r="489" spans="1:10" ht="45" x14ac:dyDescent="0.25">
      <c r="A489" s="22" t="s">
        <v>76</v>
      </c>
      <c r="B489" s="3" t="s">
        <v>72</v>
      </c>
      <c r="C489" s="3" t="s">
        <v>6</v>
      </c>
      <c r="D489" s="3" t="s">
        <v>131</v>
      </c>
      <c r="E489" s="3" t="s">
        <v>227</v>
      </c>
      <c r="F489" s="3"/>
      <c r="G489" s="38">
        <f t="shared" ref="G489:I490" si="74">G490</f>
        <v>3360</v>
      </c>
      <c r="H489" s="38">
        <f t="shared" si="74"/>
        <v>3360</v>
      </c>
      <c r="I489" s="38">
        <f t="shared" si="74"/>
        <v>1260</v>
      </c>
      <c r="J489" s="65">
        <f t="shared" si="71"/>
        <v>37.5</v>
      </c>
    </row>
    <row r="490" spans="1:10" ht="45" x14ac:dyDescent="0.25">
      <c r="A490" s="22" t="s">
        <v>11</v>
      </c>
      <c r="B490" s="3" t="s">
        <v>72</v>
      </c>
      <c r="C490" s="3" t="s">
        <v>6</v>
      </c>
      <c r="D490" s="3" t="s">
        <v>131</v>
      </c>
      <c r="E490" s="3" t="s">
        <v>227</v>
      </c>
      <c r="F490" s="3" t="s">
        <v>140</v>
      </c>
      <c r="G490" s="38">
        <f t="shared" si="74"/>
        <v>3360</v>
      </c>
      <c r="H490" s="38">
        <f t="shared" si="74"/>
        <v>3360</v>
      </c>
      <c r="I490" s="38">
        <f t="shared" si="74"/>
        <v>1260</v>
      </c>
      <c r="J490" s="65">
        <f t="shared" si="71"/>
        <v>37.5</v>
      </c>
    </row>
    <row r="491" spans="1:10" ht="45" x14ac:dyDescent="0.25">
      <c r="A491" s="22" t="s">
        <v>12</v>
      </c>
      <c r="B491" s="3" t="s">
        <v>72</v>
      </c>
      <c r="C491" s="3" t="s">
        <v>6</v>
      </c>
      <c r="D491" s="3" t="s">
        <v>131</v>
      </c>
      <c r="E491" s="3" t="s">
        <v>227</v>
      </c>
      <c r="F491" s="3" t="s">
        <v>141</v>
      </c>
      <c r="G491" s="38">
        <v>3360</v>
      </c>
      <c r="H491" s="38">
        <v>3360</v>
      </c>
      <c r="I491" s="38">
        <f>I492</f>
        <v>1260</v>
      </c>
      <c r="J491" s="65">
        <f t="shared" si="71"/>
        <v>37.5</v>
      </c>
    </row>
    <row r="492" spans="1:10" ht="45" x14ac:dyDescent="0.25">
      <c r="A492" s="22" t="s">
        <v>255</v>
      </c>
      <c r="B492" s="3" t="s">
        <v>72</v>
      </c>
      <c r="C492" s="3" t="s">
        <v>6</v>
      </c>
      <c r="D492" s="3" t="s">
        <v>131</v>
      </c>
      <c r="E492" s="3" t="s">
        <v>227</v>
      </c>
      <c r="F492" s="3" t="s">
        <v>254</v>
      </c>
      <c r="G492" s="38"/>
      <c r="H492" s="38">
        <v>3360</v>
      </c>
      <c r="I492" s="38">
        <v>1260</v>
      </c>
      <c r="J492" s="65">
        <f t="shared" si="71"/>
        <v>37.5</v>
      </c>
    </row>
    <row r="493" spans="1:10" ht="31.5" x14ac:dyDescent="0.25">
      <c r="A493" s="41" t="s">
        <v>168</v>
      </c>
      <c r="B493" s="42" t="s">
        <v>21</v>
      </c>
      <c r="C493" s="43"/>
      <c r="D493" s="43"/>
      <c r="E493" s="43"/>
      <c r="F493" s="43"/>
      <c r="G493" s="44">
        <f>G494+G513+G518+G540+G549+G554</f>
        <v>29618329</v>
      </c>
      <c r="H493" s="44">
        <f>H494+H513+H518+H540+H549+H554</f>
        <v>29631094</v>
      </c>
      <c r="I493" s="44">
        <f>I494+I513+I518+I540+I549+I554</f>
        <v>22293752.640000001</v>
      </c>
      <c r="J493" s="66">
        <f t="shared" si="71"/>
        <v>75.237696724933613</v>
      </c>
    </row>
    <row r="494" spans="1:10" s="12" customFormat="1" x14ac:dyDescent="0.25">
      <c r="A494" s="20" t="s">
        <v>5</v>
      </c>
      <c r="B494" s="2" t="s">
        <v>21</v>
      </c>
      <c r="C494" s="2" t="s">
        <v>6</v>
      </c>
      <c r="D494" s="2"/>
      <c r="E494" s="2"/>
      <c r="F494" s="2"/>
      <c r="G494" s="39">
        <f>G495+G509</f>
        <v>6414200</v>
      </c>
      <c r="H494" s="39">
        <f>H495+H509</f>
        <v>6414200</v>
      </c>
      <c r="I494" s="39">
        <f>I495+I509</f>
        <v>3995762.26</v>
      </c>
      <c r="J494" s="65">
        <f t="shared" si="71"/>
        <v>62.295567023167344</v>
      </c>
    </row>
    <row r="495" spans="1:10" ht="75" x14ac:dyDescent="0.25">
      <c r="A495" s="21" t="s">
        <v>89</v>
      </c>
      <c r="B495" s="2" t="s">
        <v>21</v>
      </c>
      <c r="C495" s="2" t="s">
        <v>6</v>
      </c>
      <c r="D495" s="2" t="s">
        <v>131</v>
      </c>
      <c r="E495" s="3"/>
      <c r="F495" s="3"/>
      <c r="G495" s="38">
        <f>G496</f>
        <v>6414000</v>
      </c>
      <c r="H495" s="38">
        <f>H496</f>
        <v>6414000</v>
      </c>
      <c r="I495" s="38">
        <f>I496</f>
        <v>3995562.26</v>
      </c>
      <c r="J495" s="65">
        <f t="shared" si="71"/>
        <v>62.294391331462421</v>
      </c>
    </row>
    <row r="496" spans="1:10" s="14" customFormat="1" ht="45" x14ac:dyDescent="0.25">
      <c r="A496" s="22" t="s">
        <v>10</v>
      </c>
      <c r="B496" s="3" t="s">
        <v>21</v>
      </c>
      <c r="C496" s="3" t="s">
        <v>6</v>
      </c>
      <c r="D496" s="3" t="s">
        <v>131</v>
      </c>
      <c r="E496" s="3" t="s">
        <v>228</v>
      </c>
      <c r="F496" s="3"/>
      <c r="G496" s="38">
        <f>G497+G502+G505</f>
        <v>6414000</v>
      </c>
      <c r="H496" s="38">
        <f>H497+H502+H505</f>
        <v>6414000</v>
      </c>
      <c r="I496" s="38">
        <f>I497+I502+I505</f>
        <v>3995562.26</v>
      </c>
      <c r="J496" s="65">
        <f t="shared" si="71"/>
        <v>62.294391331462421</v>
      </c>
    </row>
    <row r="497" spans="1:10" s="14" customFormat="1" ht="87.75" customHeight="1" x14ac:dyDescent="0.25">
      <c r="A497" s="22" t="s">
        <v>34</v>
      </c>
      <c r="B497" s="3" t="s">
        <v>21</v>
      </c>
      <c r="C497" s="3" t="s">
        <v>6</v>
      </c>
      <c r="D497" s="3" t="s">
        <v>131</v>
      </c>
      <c r="E497" s="3" t="s">
        <v>228</v>
      </c>
      <c r="F497" s="13" t="s">
        <v>138</v>
      </c>
      <c r="G497" s="38">
        <f>G498</f>
        <v>5756200</v>
      </c>
      <c r="H497" s="38">
        <f>H498</f>
        <v>5756200</v>
      </c>
      <c r="I497" s="38">
        <f>I498</f>
        <v>3636028.92</v>
      </c>
      <c r="J497" s="65">
        <f t="shared" si="71"/>
        <v>63.167174872311591</v>
      </c>
    </row>
    <row r="498" spans="1:10" s="14" customFormat="1" ht="45" x14ac:dyDescent="0.25">
      <c r="A498" s="22" t="s">
        <v>9</v>
      </c>
      <c r="B498" s="3" t="s">
        <v>21</v>
      </c>
      <c r="C498" s="3" t="s">
        <v>6</v>
      </c>
      <c r="D498" s="3" t="s">
        <v>131</v>
      </c>
      <c r="E498" s="3" t="s">
        <v>228</v>
      </c>
      <c r="F498" s="13" t="s">
        <v>139</v>
      </c>
      <c r="G498" s="38">
        <v>5756200</v>
      </c>
      <c r="H498" s="38">
        <v>5756200</v>
      </c>
      <c r="I498" s="38">
        <f>I499+I500+I501</f>
        <v>3636028.92</v>
      </c>
      <c r="J498" s="65">
        <f t="shared" si="71"/>
        <v>63.167174872311591</v>
      </c>
    </row>
    <row r="499" spans="1:10" s="14" customFormat="1" ht="30" x14ac:dyDescent="0.25">
      <c r="A499" s="22" t="s">
        <v>250</v>
      </c>
      <c r="B499" s="3" t="s">
        <v>21</v>
      </c>
      <c r="C499" s="3" t="s">
        <v>6</v>
      </c>
      <c r="D499" s="3" t="s">
        <v>131</v>
      </c>
      <c r="E499" s="3" t="s">
        <v>228</v>
      </c>
      <c r="F499" s="13" t="s">
        <v>248</v>
      </c>
      <c r="G499" s="38"/>
      <c r="H499" s="38">
        <v>4419400</v>
      </c>
      <c r="I499" s="38">
        <v>2807320.12</v>
      </c>
      <c r="J499" s="65">
        <f t="shared" si="71"/>
        <v>63.522652848803006</v>
      </c>
    </row>
    <row r="500" spans="1:10" s="14" customFormat="1" ht="60" x14ac:dyDescent="0.25">
      <c r="A500" s="22" t="s">
        <v>253</v>
      </c>
      <c r="B500" s="3" t="s">
        <v>21</v>
      </c>
      <c r="C500" s="3" t="s">
        <v>6</v>
      </c>
      <c r="D500" s="3" t="s">
        <v>131</v>
      </c>
      <c r="E500" s="3" t="s">
        <v>228</v>
      </c>
      <c r="F500" s="13" t="s">
        <v>252</v>
      </c>
      <c r="G500" s="38"/>
      <c r="H500" s="38">
        <v>2200</v>
      </c>
      <c r="I500" s="38">
        <v>450</v>
      </c>
      <c r="J500" s="65">
        <f t="shared" si="71"/>
        <v>20.454545454545457</v>
      </c>
    </row>
    <row r="501" spans="1:10" s="14" customFormat="1" ht="75" x14ac:dyDescent="0.25">
      <c r="A501" s="22" t="s">
        <v>251</v>
      </c>
      <c r="B501" s="3" t="s">
        <v>21</v>
      </c>
      <c r="C501" s="3" t="s">
        <v>6</v>
      </c>
      <c r="D501" s="3" t="s">
        <v>131</v>
      </c>
      <c r="E501" s="3" t="s">
        <v>228</v>
      </c>
      <c r="F501" s="13" t="s">
        <v>249</v>
      </c>
      <c r="G501" s="38"/>
      <c r="H501" s="38">
        <v>1334600</v>
      </c>
      <c r="I501" s="38">
        <v>828258.8</v>
      </c>
      <c r="J501" s="65">
        <f t="shared" si="71"/>
        <v>62.060452570058445</v>
      </c>
    </row>
    <row r="502" spans="1:10" s="14" customFormat="1" ht="45" x14ac:dyDescent="0.25">
      <c r="A502" s="22" t="s">
        <v>11</v>
      </c>
      <c r="B502" s="3" t="s">
        <v>21</v>
      </c>
      <c r="C502" s="3" t="s">
        <v>6</v>
      </c>
      <c r="D502" s="3" t="s">
        <v>131</v>
      </c>
      <c r="E502" s="3" t="s">
        <v>228</v>
      </c>
      <c r="F502" s="13" t="s">
        <v>140</v>
      </c>
      <c r="G502" s="38">
        <f>G503</f>
        <v>629200</v>
      </c>
      <c r="H502" s="38">
        <f>H503</f>
        <v>629200</v>
      </c>
      <c r="I502" s="38">
        <f>I503</f>
        <v>350350.32</v>
      </c>
      <c r="J502" s="65">
        <f t="shared" si="71"/>
        <v>55.681869040050856</v>
      </c>
    </row>
    <row r="503" spans="1:10" s="14" customFormat="1" ht="45" x14ac:dyDescent="0.25">
      <c r="A503" s="22" t="s">
        <v>12</v>
      </c>
      <c r="B503" s="3" t="s">
        <v>21</v>
      </c>
      <c r="C503" s="3" t="s">
        <v>6</v>
      </c>
      <c r="D503" s="3" t="s">
        <v>131</v>
      </c>
      <c r="E503" s="3" t="s">
        <v>228</v>
      </c>
      <c r="F503" s="13" t="s">
        <v>141</v>
      </c>
      <c r="G503" s="38">
        <v>629200</v>
      </c>
      <c r="H503" s="38">
        <v>629200</v>
      </c>
      <c r="I503" s="38">
        <f>I504</f>
        <v>350350.32</v>
      </c>
      <c r="J503" s="65">
        <f t="shared" si="71"/>
        <v>55.681869040050856</v>
      </c>
    </row>
    <row r="504" spans="1:10" s="14" customFormat="1" ht="45" x14ac:dyDescent="0.25">
      <c r="A504" s="22" t="s">
        <v>255</v>
      </c>
      <c r="B504" s="3" t="s">
        <v>21</v>
      </c>
      <c r="C504" s="3" t="s">
        <v>6</v>
      </c>
      <c r="D504" s="3" t="s">
        <v>131</v>
      </c>
      <c r="E504" s="3" t="s">
        <v>228</v>
      </c>
      <c r="F504" s="13" t="s">
        <v>254</v>
      </c>
      <c r="G504" s="38"/>
      <c r="H504" s="38">
        <v>629200</v>
      </c>
      <c r="I504" s="38">
        <v>350350.32</v>
      </c>
      <c r="J504" s="65">
        <f t="shared" si="71"/>
        <v>55.681869040050856</v>
      </c>
    </row>
    <row r="505" spans="1:10" s="14" customFormat="1" x14ac:dyDescent="0.25">
      <c r="A505" s="22" t="s">
        <v>13</v>
      </c>
      <c r="B505" s="3" t="s">
        <v>21</v>
      </c>
      <c r="C505" s="3" t="s">
        <v>6</v>
      </c>
      <c r="D505" s="3" t="s">
        <v>131</v>
      </c>
      <c r="E505" s="3" t="s">
        <v>228</v>
      </c>
      <c r="F505" s="3" t="s">
        <v>142</v>
      </c>
      <c r="G505" s="38">
        <f>G506</f>
        <v>28600</v>
      </c>
      <c r="H505" s="38">
        <f>H506</f>
        <v>28600</v>
      </c>
      <c r="I505" s="38">
        <f>I506</f>
        <v>9183.02</v>
      </c>
      <c r="J505" s="65">
        <f t="shared" si="71"/>
        <v>32.10846153846154</v>
      </c>
    </row>
    <row r="506" spans="1:10" s="14" customFormat="1" ht="30" x14ac:dyDescent="0.25">
      <c r="A506" s="22" t="s">
        <v>14</v>
      </c>
      <c r="B506" s="3" t="s">
        <v>21</v>
      </c>
      <c r="C506" s="3" t="s">
        <v>6</v>
      </c>
      <c r="D506" s="3" t="s">
        <v>131</v>
      </c>
      <c r="E506" s="3" t="s">
        <v>228</v>
      </c>
      <c r="F506" s="3" t="s">
        <v>143</v>
      </c>
      <c r="G506" s="38">
        <v>28600</v>
      </c>
      <c r="H506" s="38">
        <v>28600</v>
      </c>
      <c r="I506" s="38">
        <f>I507+I508</f>
        <v>9183.02</v>
      </c>
      <c r="J506" s="65">
        <f t="shared" si="71"/>
        <v>32.10846153846154</v>
      </c>
    </row>
    <row r="507" spans="1:10" s="14" customFormat="1" ht="30" x14ac:dyDescent="0.25">
      <c r="A507" s="22" t="s">
        <v>259</v>
      </c>
      <c r="B507" s="3" t="s">
        <v>21</v>
      </c>
      <c r="C507" s="3" t="s">
        <v>6</v>
      </c>
      <c r="D507" s="3" t="s">
        <v>131</v>
      </c>
      <c r="E507" s="3" t="s">
        <v>228</v>
      </c>
      <c r="F507" s="3" t="s">
        <v>256</v>
      </c>
      <c r="G507" s="38"/>
      <c r="H507" s="38">
        <v>17800</v>
      </c>
      <c r="I507" s="38">
        <v>5096</v>
      </c>
      <c r="J507" s="65">
        <f t="shared" si="71"/>
        <v>28.629213483146067</v>
      </c>
    </row>
    <row r="508" spans="1:10" s="14" customFormat="1" x14ac:dyDescent="0.25">
      <c r="A508" s="22" t="s">
        <v>260</v>
      </c>
      <c r="B508" s="3" t="s">
        <v>21</v>
      </c>
      <c r="C508" s="3" t="s">
        <v>6</v>
      </c>
      <c r="D508" s="3" t="s">
        <v>131</v>
      </c>
      <c r="E508" s="3" t="s">
        <v>228</v>
      </c>
      <c r="F508" s="3" t="s">
        <v>257</v>
      </c>
      <c r="G508" s="38"/>
      <c r="H508" s="38">
        <v>10800</v>
      </c>
      <c r="I508" s="38">
        <v>4087.02</v>
      </c>
      <c r="J508" s="65">
        <f t="shared" si="71"/>
        <v>37.842777777777776</v>
      </c>
    </row>
    <row r="509" spans="1:10" s="14" customFormat="1" ht="30" x14ac:dyDescent="0.25">
      <c r="A509" s="21" t="s">
        <v>91</v>
      </c>
      <c r="B509" s="2" t="s">
        <v>21</v>
      </c>
      <c r="C509" s="2" t="s">
        <v>6</v>
      </c>
      <c r="D509" s="2" t="s">
        <v>145</v>
      </c>
      <c r="E509" s="3"/>
      <c r="F509" s="3"/>
      <c r="G509" s="38">
        <f t="shared" ref="G509:I511" si="75">G510</f>
        <v>200</v>
      </c>
      <c r="H509" s="38">
        <f t="shared" si="75"/>
        <v>200</v>
      </c>
      <c r="I509" s="38">
        <f t="shared" si="75"/>
        <v>200</v>
      </c>
      <c r="J509" s="65">
        <f t="shared" si="71"/>
        <v>100</v>
      </c>
    </row>
    <row r="510" spans="1:10" s="14" customFormat="1" ht="120" x14ac:dyDescent="0.25">
      <c r="A510" s="22" t="s">
        <v>92</v>
      </c>
      <c r="B510" s="3" t="s">
        <v>21</v>
      </c>
      <c r="C510" s="3" t="s">
        <v>6</v>
      </c>
      <c r="D510" s="3" t="s">
        <v>145</v>
      </c>
      <c r="E510" s="3" t="s">
        <v>184</v>
      </c>
      <c r="F510" s="3"/>
      <c r="G510" s="38">
        <f t="shared" si="75"/>
        <v>200</v>
      </c>
      <c r="H510" s="38">
        <f t="shared" si="75"/>
        <v>200</v>
      </c>
      <c r="I510" s="38">
        <f t="shared" si="75"/>
        <v>200</v>
      </c>
      <c r="J510" s="65">
        <f t="shared" si="71"/>
        <v>100</v>
      </c>
    </row>
    <row r="511" spans="1:10" s="14" customFormat="1" x14ac:dyDescent="0.25">
      <c r="A511" s="22" t="s">
        <v>59</v>
      </c>
      <c r="B511" s="3" t="s">
        <v>21</v>
      </c>
      <c r="C511" s="3" t="s">
        <v>6</v>
      </c>
      <c r="D511" s="3" t="s">
        <v>145</v>
      </c>
      <c r="E511" s="3" t="s">
        <v>184</v>
      </c>
      <c r="F511" s="3" t="s">
        <v>169</v>
      </c>
      <c r="G511" s="38">
        <f t="shared" si="75"/>
        <v>200</v>
      </c>
      <c r="H511" s="38">
        <f t="shared" si="75"/>
        <v>200</v>
      </c>
      <c r="I511" s="38">
        <f t="shared" si="75"/>
        <v>200</v>
      </c>
      <c r="J511" s="65">
        <f t="shared" si="71"/>
        <v>100</v>
      </c>
    </row>
    <row r="512" spans="1:10" s="14" customFormat="1" x14ac:dyDescent="0.25">
      <c r="A512" s="22" t="s">
        <v>23</v>
      </c>
      <c r="B512" s="3" t="s">
        <v>21</v>
      </c>
      <c r="C512" s="3" t="s">
        <v>6</v>
      </c>
      <c r="D512" s="3" t="s">
        <v>145</v>
      </c>
      <c r="E512" s="3" t="s">
        <v>184</v>
      </c>
      <c r="F512" s="3" t="s">
        <v>170</v>
      </c>
      <c r="G512" s="38">
        <v>200</v>
      </c>
      <c r="H512" s="38">
        <v>200</v>
      </c>
      <c r="I512" s="38">
        <v>200</v>
      </c>
      <c r="J512" s="65">
        <f t="shared" si="71"/>
        <v>100</v>
      </c>
    </row>
    <row r="513" spans="1:10" s="14" customFormat="1" x14ac:dyDescent="0.25">
      <c r="A513" s="20" t="s">
        <v>93</v>
      </c>
      <c r="B513" s="2" t="s">
        <v>21</v>
      </c>
      <c r="C513" s="2" t="s">
        <v>42</v>
      </c>
      <c r="D513" s="2"/>
      <c r="E513" s="3"/>
      <c r="F513" s="3"/>
      <c r="G513" s="39">
        <f t="shared" ref="G513:I516" si="76">G514</f>
        <v>573658</v>
      </c>
      <c r="H513" s="39">
        <f t="shared" si="76"/>
        <v>573658</v>
      </c>
      <c r="I513" s="39">
        <f t="shared" si="76"/>
        <v>430243.5</v>
      </c>
      <c r="J513" s="65">
        <f t="shared" si="71"/>
        <v>75</v>
      </c>
    </row>
    <row r="514" spans="1:10" s="14" customFormat="1" ht="30" x14ac:dyDescent="0.25">
      <c r="A514" s="21" t="s">
        <v>94</v>
      </c>
      <c r="B514" s="2" t="s">
        <v>21</v>
      </c>
      <c r="C514" s="2" t="s">
        <v>42</v>
      </c>
      <c r="D514" s="2" t="s">
        <v>127</v>
      </c>
      <c r="E514" s="3"/>
      <c r="F514" s="3"/>
      <c r="G514" s="38">
        <f t="shared" si="76"/>
        <v>573658</v>
      </c>
      <c r="H514" s="38">
        <f t="shared" si="76"/>
        <v>573658</v>
      </c>
      <c r="I514" s="38">
        <f t="shared" si="76"/>
        <v>430243.5</v>
      </c>
      <c r="J514" s="65">
        <f t="shared" si="71"/>
        <v>75</v>
      </c>
    </row>
    <row r="515" spans="1:10" s="14" customFormat="1" ht="45" x14ac:dyDescent="0.25">
      <c r="A515" s="34" t="s">
        <v>22</v>
      </c>
      <c r="B515" s="3" t="s">
        <v>21</v>
      </c>
      <c r="C515" s="3" t="s">
        <v>42</v>
      </c>
      <c r="D515" s="3" t="s">
        <v>127</v>
      </c>
      <c r="E515" s="3" t="s">
        <v>229</v>
      </c>
      <c r="F515" s="3"/>
      <c r="G515" s="38">
        <f t="shared" si="76"/>
        <v>573658</v>
      </c>
      <c r="H515" s="38">
        <f t="shared" si="76"/>
        <v>573658</v>
      </c>
      <c r="I515" s="38">
        <f t="shared" si="76"/>
        <v>430243.5</v>
      </c>
      <c r="J515" s="65">
        <f t="shared" si="71"/>
        <v>75</v>
      </c>
    </row>
    <row r="516" spans="1:10" s="14" customFormat="1" x14ac:dyDescent="0.25">
      <c r="A516" s="22" t="s">
        <v>59</v>
      </c>
      <c r="B516" s="3" t="s">
        <v>21</v>
      </c>
      <c r="C516" s="3" t="s">
        <v>42</v>
      </c>
      <c r="D516" s="3" t="s">
        <v>127</v>
      </c>
      <c r="E516" s="3" t="s">
        <v>229</v>
      </c>
      <c r="F516" s="3" t="s">
        <v>169</v>
      </c>
      <c r="G516" s="38">
        <f t="shared" si="76"/>
        <v>573658</v>
      </c>
      <c r="H516" s="38">
        <f t="shared" si="76"/>
        <v>573658</v>
      </c>
      <c r="I516" s="38">
        <f t="shared" si="76"/>
        <v>430243.5</v>
      </c>
      <c r="J516" s="65">
        <f t="shared" si="71"/>
        <v>75</v>
      </c>
    </row>
    <row r="517" spans="1:10" s="14" customFormat="1" x14ac:dyDescent="0.25">
      <c r="A517" s="22" t="s">
        <v>23</v>
      </c>
      <c r="B517" s="3" t="s">
        <v>21</v>
      </c>
      <c r="C517" s="3" t="s">
        <v>42</v>
      </c>
      <c r="D517" s="3" t="s">
        <v>127</v>
      </c>
      <c r="E517" s="3" t="s">
        <v>229</v>
      </c>
      <c r="F517" s="3" t="s">
        <v>170</v>
      </c>
      <c r="G517" s="38">
        <v>573658</v>
      </c>
      <c r="H517" s="38">
        <v>573658</v>
      </c>
      <c r="I517" s="38">
        <v>430243.5</v>
      </c>
      <c r="J517" s="65">
        <f t="shared" si="71"/>
        <v>75</v>
      </c>
    </row>
    <row r="518" spans="1:10" s="12" customFormat="1" x14ac:dyDescent="0.25">
      <c r="A518" s="20" t="s">
        <v>98</v>
      </c>
      <c r="B518" s="2" t="s">
        <v>21</v>
      </c>
      <c r="C518" s="2" t="s">
        <v>128</v>
      </c>
      <c r="D518" s="2"/>
      <c r="E518" s="2"/>
      <c r="F518" s="2"/>
      <c r="G518" s="39">
        <f>G519+G532+G536+G523</f>
        <v>9272351</v>
      </c>
      <c r="H518" s="39">
        <f>H519+H532+H536+H523</f>
        <v>9272351</v>
      </c>
      <c r="I518" s="39">
        <f>I519+I532+I536+I523</f>
        <v>6537480.8300000001</v>
      </c>
      <c r="J518" s="65">
        <f t="shared" si="71"/>
        <v>70.50510523167209</v>
      </c>
    </row>
    <row r="519" spans="1:10" x14ac:dyDescent="0.25">
      <c r="A519" s="21" t="s">
        <v>99</v>
      </c>
      <c r="B519" s="2" t="s">
        <v>21</v>
      </c>
      <c r="C519" s="2" t="s">
        <v>128</v>
      </c>
      <c r="D519" s="2" t="s">
        <v>130</v>
      </c>
      <c r="E519" s="3"/>
      <c r="F519" s="3"/>
      <c r="G519" s="38">
        <f t="shared" ref="G519:I521" si="77">G520</f>
        <v>2423000</v>
      </c>
      <c r="H519" s="38">
        <f t="shared" si="77"/>
        <v>2423000</v>
      </c>
      <c r="I519" s="38">
        <f t="shared" si="77"/>
        <v>713612.5</v>
      </c>
      <c r="J519" s="65">
        <f t="shared" si="71"/>
        <v>29.451609574907138</v>
      </c>
    </row>
    <row r="520" spans="1:10" ht="60" customHeight="1" x14ac:dyDescent="0.25">
      <c r="A520" s="22" t="s">
        <v>100</v>
      </c>
      <c r="B520" s="3" t="s">
        <v>21</v>
      </c>
      <c r="C520" s="3" t="s">
        <v>128</v>
      </c>
      <c r="D520" s="3" t="s">
        <v>130</v>
      </c>
      <c r="E520" s="3" t="s">
        <v>230</v>
      </c>
      <c r="F520" s="3"/>
      <c r="G520" s="38">
        <f t="shared" si="77"/>
        <v>2423000</v>
      </c>
      <c r="H520" s="38">
        <f t="shared" si="77"/>
        <v>2423000</v>
      </c>
      <c r="I520" s="38">
        <f t="shared" si="77"/>
        <v>713612.5</v>
      </c>
      <c r="J520" s="65">
        <f t="shared" si="71"/>
        <v>29.451609574907138</v>
      </c>
    </row>
    <row r="521" spans="1:10" x14ac:dyDescent="0.25">
      <c r="A521" s="22" t="s">
        <v>13</v>
      </c>
      <c r="B521" s="3" t="s">
        <v>21</v>
      </c>
      <c r="C521" s="3" t="s">
        <v>128</v>
      </c>
      <c r="D521" s="3" t="s">
        <v>130</v>
      </c>
      <c r="E521" s="3" t="s">
        <v>230</v>
      </c>
      <c r="F521" s="3" t="s">
        <v>142</v>
      </c>
      <c r="G521" s="38">
        <f t="shared" si="77"/>
        <v>2423000</v>
      </c>
      <c r="H521" s="38">
        <f t="shared" si="77"/>
        <v>2423000</v>
      </c>
      <c r="I521" s="38">
        <f t="shared" si="77"/>
        <v>713612.5</v>
      </c>
      <c r="J521" s="65">
        <f t="shared" si="71"/>
        <v>29.451609574907138</v>
      </c>
    </row>
    <row r="522" spans="1:10" ht="75" x14ac:dyDescent="0.25">
      <c r="A522" s="22" t="s">
        <v>150</v>
      </c>
      <c r="B522" s="3" t="s">
        <v>21</v>
      </c>
      <c r="C522" s="3" t="s">
        <v>128</v>
      </c>
      <c r="D522" s="3" t="s">
        <v>130</v>
      </c>
      <c r="E522" s="3" t="s">
        <v>230</v>
      </c>
      <c r="F522" s="3" t="s">
        <v>151</v>
      </c>
      <c r="G522" s="38">
        <v>2423000</v>
      </c>
      <c r="H522" s="38">
        <v>2423000</v>
      </c>
      <c r="I522" s="38">
        <v>713612.5</v>
      </c>
      <c r="J522" s="65">
        <f t="shared" si="71"/>
        <v>29.451609574907138</v>
      </c>
    </row>
    <row r="523" spans="1:10" x14ac:dyDescent="0.25">
      <c r="A523" s="21" t="s">
        <v>300</v>
      </c>
      <c r="B523" s="2" t="s">
        <v>21</v>
      </c>
      <c r="C523" s="2" t="s">
        <v>128</v>
      </c>
      <c r="D523" s="2" t="s">
        <v>131</v>
      </c>
      <c r="E523" s="3"/>
      <c r="F523" s="3"/>
      <c r="G523" s="38">
        <f>G528+G524</f>
        <v>1773081</v>
      </c>
      <c r="H523" s="38">
        <f>H528+H524</f>
        <v>1773081</v>
      </c>
      <c r="I523" s="38">
        <f>I528+I524</f>
        <v>1773081</v>
      </c>
      <c r="J523" s="65">
        <f t="shared" si="71"/>
        <v>100</v>
      </c>
    </row>
    <row r="524" spans="1:10" ht="120" x14ac:dyDescent="0.25">
      <c r="A524" s="22" t="s">
        <v>343</v>
      </c>
      <c r="B524" s="3" t="s">
        <v>21</v>
      </c>
      <c r="C524" s="3" t="s">
        <v>128</v>
      </c>
      <c r="D524" s="3" t="s">
        <v>131</v>
      </c>
      <c r="E524" s="3" t="s">
        <v>335</v>
      </c>
      <c r="F524" s="3"/>
      <c r="G524" s="38">
        <f>G525</f>
        <v>1525881</v>
      </c>
      <c r="H524" s="38">
        <f t="shared" ref="H524:I526" si="78">H525</f>
        <v>1525881</v>
      </c>
      <c r="I524" s="38">
        <f t="shared" si="78"/>
        <v>1525881</v>
      </c>
      <c r="J524" s="65">
        <f t="shared" si="71"/>
        <v>100</v>
      </c>
    </row>
    <row r="525" spans="1:10" x14ac:dyDescent="0.25">
      <c r="A525" s="22" t="s">
        <v>59</v>
      </c>
      <c r="B525" s="3" t="s">
        <v>21</v>
      </c>
      <c r="C525" s="3" t="s">
        <v>128</v>
      </c>
      <c r="D525" s="3" t="s">
        <v>131</v>
      </c>
      <c r="E525" s="3" t="s">
        <v>335</v>
      </c>
      <c r="F525" s="3" t="s">
        <v>169</v>
      </c>
      <c r="G525" s="38">
        <f>G526</f>
        <v>1525881</v>
      </c>
      <c r="H525" s="38">
        <f t="shared" si="78"/>
        <v>1525881</v>
      </c>
      <c r="I525" s="38">
        <f t="shared" si="78"/>
        <v>1525881</v>
      </c>
      <c r="J525" s="65">
        <f t="shared" si="71"/>
        <v>100</v>
      </c>
    </row>
    <row r="526" spans="1:10" x14ac:dyDescent="0.25">
      <c r="A526" s="22" t="s">
        <v>302</v>
      </c>
      <c r="B526" s="3" t="s">
        <v>21</v>
      </c>
      <c r="C526" s="3" t="s">
        <v>128</v>
      </c>
      <c r="D526" s="3" t="s">
        <v>131</v>
      </c>
      <c r="E526" s="3" t="s">
        <v>335</v>
      </c>
      <c r="F526" s="3" t="s">
        <v>298</v>
      </c>
      <c r="G526" s="38">
        <v>1525881</v>
      </c>
      <c r="H526" s="38">
        <f t="shared" si="78"/>
        <v>1525881</v>
      </c>
      <c r="I526" s="38">
        <f t="shared" si="78"/>
        <v>1525881</v>
      </c>
      <c r="J526" s="65">
        <f t="shared" si="71"/>
        <v>100</v>
      </c>
    </row>
    <row r="527" spans="1:10" ht="60" x14ac:dyDescent="0.25">
      <c r="A527" s="22" t="s">
        <v>303</v>
      </c>
      <c r="B527" s="3" t="s">
        <v>21</v>
      </c>
      <c r="C527" s="3" t="s">
        <v>128</v>
      </c>
      <c r="D527" s="3" t="s">
        <v>131</v>
      </c>
      <c r="E527" s="3" t="s">
        <v>335</v>
      </c>
      <c r="F527" s="3" t="s">
        <v>299</v>
      </c>
      <c r="G527" s="38"/>
      <c r="H527" s="38">
        <v>1525881</v>
      </c>
      <c r="I527" s="38">
        <v>1525881</v>
      </c>
      <c r="J527" s="65">
        <f t="shared" si="71"/>
        <v>100</v>
      </c>
    </row>
    <row r="528" spans="1:10" ht="60" x14ac:dyDescent="0.25">
      <c r="A528" s="22" t="s">
        <v>301</v>
      </c>
      <c r="B528" s="3" t="s">
        <v>21</v>
      </c>
      <c r="C528" s="3" t="s">
        <v>128</v>
      </c>
      <c r="D528" s="3" t="s">
        <v>131</v>
      </c>
      <c r="E528" s="3" t="s">
        <v>331</v>
      </c>
      <c r="F528" s="3"/>
      <c r="G528" s="38">
        <f>G529</f>
        <v>247200</v>
      </c>
      <c r="H528" s="38">
        <f t="shared" ref="H528:I529" si="79">H529</f>
        <v>247200</v>
      </c>
      <c r="I528" s="38">
        <f t="shared" si="79"/>
        <v>247200</v>
      </c>
      <c r="J528" s="65">
        <f t="shared" si="71"/>
        <v>100</v>
      </c>
    </row>
    <row r="529" spans="1:10" x14ac:dyDescent="0.25">
      <c r="A529" s="22" t="s">
        <v>59</v>
      </c>
      <c r="B529" s="3" t="s">
        <v>21</v>
      </c>
      <c r="C529" s="3" t="s">
        <v>128</v>
      </c>
      <c r="D529" s="3" t="s">
        <v>131</v>
      </c>
      <c r="E529" s="3" t="s">
        <v>331</v>
      </c>
      <c r="F529" s="3" t="s">
        <v>169</v>
      </c>
      <c r="G529" s="38">
        <f>G530</f>
        <v>247200</v>
      </c>
      <c r="H529" s="38">
        <f t="shared" si="79"/>
        <v>247200</v>
      </c>
      <c r="I529" s="38">
        <f t="shared" si="79"/>
        <v>247200</v>
      </c>
      <c r="J529" s="65">
        <f t="shared" si="71"/>
        <v>100</v>
      </c>
    </row>
    <row r="530" spans="1:10" x14ac:dyDescent="0.25">
      <c r="A530" s="22" t="s">
        <v>302</v>
      </c>
      <c r="B530" s="3" t="s">
        <v>21</v>
      </c>
      <c r="C530" s="3" t="s">
        <v>128</v>
      </c>
      <c r="D530" s="3" t="s">
        <v>131</v>
      </c>
      <c r="E530" s="3" t="s">
        <v>331</v>
      </c>
      <c r="F530" s="3" t="s">
        <v>298</v>
      </c>
      <c r="G530" s="38">
        <v>247200</v>
      </c>
      <c r="H530" s="38">
        <f>H531</f>
        <v>247200</v>
      </c>
      <c r="I530" s="38">
        <f>I531</f>
        <v>247200</v>
      </c>
      <c r="J530" s="65">
        <f t="shared" si="71"/>
        <v>100</v>
      </c>
    </row>
    <row r="531" spans="1:10" ht="60" x14ac:dyDescent="0.25">
      <c r="A531" s="22" t="s">
        <v>303</v>
      </c>
      <c r="B531" s="3" t="s">
        <v>21</v>
      </c>
      <c r="C531" s="3" t="s">
        <v>128</v>
      </c>
      <c r="D531" s="3" t="s">
        <v>131</v>
      </c>
      <c r="E531" s="3" t="s">
        <v>331</v>
      </c>
      <c r="F531" s="3" t="s">
        <v>299</v>
      </c>
      <c r="G531" s="38"/>
      <c r="H531" s="38">
        <v>247200</v>
      </c>
      <c r="I531" s="38">
        <v>247200</v>
      </c>
      <c r="J531" s="65">
        <f t="shared" si="71"/>
        <v>100</v>
      </c>
    </row>
    <row r="532" spans="1:10" ht="30" x14ac:dyDescent="0.25">
      <c r="A532" s="25" t="s">
        <v>152</v>
      </c>
      <c r="B532" s="2" t="s">
        <v>21</v>
      </c>
      <c r="C532" s="2" t="s">
        <v>128</v>
      </c>
      <c r="D532" s="2" t="s">
        <v>132</v>
      </c>
      <c r="E532" s="2"/>
      <c r="F532" s="2"/>
      <c r="G532" s="38">
        <f t="shared" ref="G532:I534" si="80">G533</f>
        <v>4756270</v>
      </c>
      <c r="H532" s="38">
        <f t="shared" si="80"/>
        <v>4756270</v>
      </c>
      <c r="I532" s="38">
        <f t="shared" si="80"/>
        <v>3876871.33</v>
      </c>
      <c r="J532" s="65">
        <f t="shared" ref="J532:J598" si="81">I532/H532*100</f>
        <v>81.510749600001688</v>
      </c>
    </row>
    <row r="533" spans="1:10" ht="46.5" customHeight="1" x14ac:dyDescent="0.25">
      <c r="A533" s="22" t="s">
        <v>27</v>
      </c>
      <c r="B533" s="3" t="s">
        <v>21</v>
      </c>
      <c r="C533" s="3" t="s">
        <v>128</v>
      </c>
      <c r="D533" s="3" t="s">
        <v>132</v>
      </c>
      <c r="E533" s="3" t="s">
        <v>190</v>
      </c>
      <c r="F533" s="13"/>
      <c r="G533" s="38">
        <f t="shared" si="80"/>
        <v>4756270</v>
      </c>
      <c r="H533" s="38">
        <f t="shared" si="80"/>
        <v>4756270</v>
      </c>
      <c r="I533" s="38">
        <f t="shared" si="80"/>
        <v>3876871.33</v>
      </c>
      <c r="J533" s="65">
        <f t="shared" si="81"/>
        <v>81.510749600001688</v>
      </c>
    </row>
    <row r="534" spans="1:10" x14ac:dyDescent="0.25">
      <c r="A534" s="22" t="s">
        <v>59</v>
      </c>
      <c r="B534" s="3" t="s">
        <v>21</v>
      </c>
      <c r="C534" s="3" t="s">
        <v>128</v>
      </c>
      <c r="D534" s="3" t="s">
        <v>132</v>
      </c>
      <c r="E534" s="3" t="s">
        <v>190</v>
      </c>
      <c r="F534" s="13" t="s">
        <v>169</v>
      </c>
      <c r="G534" s="38">
        <f t="shared" si="80"/>
        <v>4756270</v>
      </c>
      <c r="H534" s="38">
        <f t="shared" si="80"/>
        <v>4756270</v>
      </c>
      <c r="I534" s="38">
        <f t="shared" si="80"/>
        <v>3876871.33</v>
      </c>
      <c r="J534" s="65">
        <f t="shared" si="81"/>
        <v>81.510749600001688</v>
      </c>
    </row>
    <row r="535" spans="1:10" x14ac:dyDescent="0.25">
      <c r="A535" s="22" t="s">
        <v>28</v>
      </c>
      <c r="B535" s="3" t="s">
        <v>21</v>
      </c>
      <c r="C535" s="3" t="s">
        <v>128</v>
      </c>
      <c r="D535" s="3" t="s">
        <v>132</v>
      </c>
      <c r="E535" s="3" t="s">
        <v>190</v>
      </c>
      <c r="F535" s="13" t="s">
        <v>171</v>
      </c>
      <c r="G535" s="38">
        <v>4756270</v>
      </c>
      <c r="H535" s="38">
        <v>4756270</v>
      </c>
      <c r="I535" s="38">
        <v>3876871.33</v>
      </c>
      <c r="J535" s="65">
        <f t="shared" si="81"/>
        <v>81.510749600001688</v>
      </c>
    </row>
    <row r="536" spans="1:10" s="14" customFormat="1" ht="30" x14ac:dyDescent="0.25">
      <c r="A536" s="21" t="s">
        <v>103</v>
      </c>
      <c r="B536" s="2" t="s">
        <v>21</v>
      </c>
      <c r="C536" s="2" t="s">
        <v>128</v>
      </c>
      <c r="D536" s="2" t="s">
        <v>153</v>
      </c>
      <c r="E536" s="3"/>
      <c r="F536" s="3"/>
      <c r="G536" s="38">
        <f t="shared" ref="G536:I538" si="82">G537</f>
        <v>320000</v>
      </c>
      <c r="H536" s="38">
        <f t="shared" si="82"/>
        <v>320000</v>
      </c>
      <c r="I536" s="38">
        <f t="shared" si="82"/>
        <v>173916</v>
      </c>
      <c r="J536" s="65">
        <f t="shared" si="81"/>
        <v>54.348750000000003</v>
      </c>
    </row>
    <row r="537" spans="1:10" s="14" customFormat="1" ht="30" x14ac:dyDescent="0.25">
      <c r="A537" s="22" t="s">
        <v>24</v>
      </c>
      <c r="B537" s="3" t="s">
        <v>21</v>
      </c>
      <c r="C537" s="3" t="s">
        <v>128</v>
      </c>
      <c r="D537" s="3" t="s">
        <v>153</v>
      </c>
      <c r="E537" s="3" t="s">
        <v>231</v>
      </c>
      <c r="F537" s="3"/>
      <c r="G537" s="38">
        <f t="shared" si="82"/>
        <v>320000</v>
      </c>
      <c r="H537" s="38">
        <f t="shared" si="82"/>
        <v>320000</v>
      </c>
      <c r="I537" s="38">
        <f t="shared" si="82"/>
        <v>173916</v>
      </c>
      <c r="J537" s="65">
        <f t="shared" si="81"/>
        <v>54.348750000000003</v>
      </c>
    </row>
    <row r="538" spans="1:10" s="14" customFormat="1" x14ac:dyDescent="0.25">
      <c r="A538" s="22" t="s">
        <v>13</v>
      </c>
      <c r="B538" s="3" t="s">
        <v>21</v>
      </c>
      <c r="C538" s="3" t="s">
        <v>128</v>
      </c>
      <c r="D538" s="3" t="s">
        <v>153</v>
      </c>
      <c r="E538" s="3" t="s">
        <v>231</v>
      </c>
      <c r="F538" s="3" t="s">
        <v>142</v>
      </c>
      <c r="G538" s="38">
        <f t="shared" si="82"/>
        <v>320000</v>
      </c>
      <c r="H538" s="38">
        <f t="shared" si="82"/>
        <v>320000</v>
      </c>
      <c r="I538" s="38">
        <f t="shared" si="82"/>
        <v>173916</v>
      </c>
      <c r="J538" s="65">
        <f t="shared" si="81"/>
        <v>54.348750000000003</v>
      </c>
    </row>
    <row r="539" spans="1:10" s="14" customFormat="1" ht="75" x14ac:dyDescent="0.25">
      <c r="A539" s="22" t="s">
        <v>150</v>
      </c>
      <c r="B539" s="3" t="s">
        <v>21</v>
      </c>
      <c r="C539" s="3" t="s">
        <v>128</v>
      </c>
      <c r="D539" s="3" t="s">
        <v>153</v>
      </c>
      <c r="E539" s="3" t="s">
        <v>231</v>
      </c>
      <c r="F539" s="3" t="s">
        <v>151</v>
      </c>
      <c r="G539" s="38">
        <v>320000</v>
      </c>
      <c r="H539" s="38">
        <v>320000</v>
      </c>
      <c r="I539" s="38">
        <v>173916</v>
      </c>
      <c r="J539" s="65">
        <f t="shared" si="81"/>
        <v>54.348750000000003</v>
      </c>
    </row>
    <row r="540" spans="1:10" s="14" customFormat="1" x14ac:dyDescent="0.25">
      <c r="A540" s="20" t="s">
        <v>104</v>
      </c>
      <c r="B540" s="2" t="s">
        <v>21</v>
      </c>
      <c r="C540" s="2" t="s">
        <v>130</v>
      </c>
      <c r="D540" s="2"/>
      <c r="E540" s="3"/>
      <c r="F540" s="3"/>
      <c r="G540" s="39">
        <f>G545+G541</f>
        <v>216618</v>
      </c>
      <c r="H540" s="39">
        <f>H545+H541</f>
        <v>216618</v>
      </c>
      <c r="I540" s="39">
        <f>I545+I541</f>
        <v>173399.05</v>
      </c>
      <c r="J540" s="65">
        <f t="shared" si="81"/>
        <v>80.048310851360455</v>
      </c>
    </row>
    <row r="541" spans="1:10" s="14" customFormat="1" x14ac:dyDescent="0.25">
      <c r="A541" s="64" t="s">
        <v>105</v>
      </c>
      <c r="B541" s="2" t="s">
        <v>21</v>
      </c>
      <c r="C541" s="2" t="s">
        <v>130</v>
      </c>
      <c r="D541" s="2" t="s">
        <v>6</v>
      </c>
      <c r="E541" s="3"/>
      <c r="F541" s="3"/>
      <c r="G541" s="38">
        <f>G542</f>
        <v>61879</v>
      </c>
      <c r="H541" s="38">
        <f t="shared" ref="H541:I543" si="83">H542</f>
        <v>61879</v>
      </c>
      <c r="I541" s="38">
        <f t="shared" si="83"/>
        <v>28368.75</v>
      </c>
      <c r="J541" s="65">
        <f t="shared" si="81"/>
        <v>45.845521097626012</v>
      </c>
    </row>
    <row r="542" spans="1:10" s="14" customFormat="1" ht="30" x14ac:dyDescent="0.25">
      <c r="A542" s="51" t="s">
        <v>30</v>
      </c>
      <c r="B542" s="3" t="s">
        <v>21</v>
      </c>
      <c r="C542" s="3" t="s">
        <v>130</v>
      </c>
      <c r="D542" s="3" t="s">
        <v>6</v>
      </c>
      <c r="E542" s="3" t="s">
        <v>195</v>
      </c>
      <c r="F542" s="3"/>
      <c r="G542" s="38">
        <f>G543</f>
        <v>61879</v>
      </c>
      <c r="H542" s="38">
        <f t="shared" si="83"/>
        <v>61879</v>
      </c>
      <c r="I542" s="38">
        <f t="shared" si="83"/>
        <v>28368.75</v>
      </c>
      <c r="J542" s="65">
        <f t="shared" si="81"/>
        <v>45.845521097626012</v>
      </c>
    </row>
    <row r="543" spans="1:10" s="14" customFormat="1" x14ac:dyDescent="0.25">
      <c r="A543" s="51" t="s">
        <v>59</v>
      </c>
      <c r="B543" s="3" t="s">
        <v>21</v>
      </c>
      <c r="C543" s="3" t="s">
        <v>130</v>
      </c>
      <c r="D543" s="3" t="s">
        <v>6</v>
      </c>
      <c r="E543" s="3" t="s">
        <v>195</v>
      </c>
      <c r="F543" s="3" t="s">
        <v>169</v>
      </c>
      <c r="G543" s="38">
        <f>G544</f>
        <v>61879</v>
      </c>
      <c r="H543" s="38">
        <f t="shared" si="83"/>
        <v>61879</v>
      </c>
      <c r="I543" s="38">
        <f t="shared" si="83"/>
        <v>28368.75</v>
      </c>
      <c r="J543" s="65">
        <f t="shared" si="81"/>
        <v>45.845521097626012</v>
      </c>
    </row>
    <row r="544" spans="1:10" s="14" customFormat="1" x14ac:dyDescent="0.25">
      <c r="A544" s="51" t="s">
        <v>28</v>
      </c>
      <c r="B544" s="3" t="s">
        <v>21</v>
      </c>
      <c r="C544" s="3" t="s">
        <v>130</v>
      </c>
      <c r="D544" s="3" t="s">
        <v>6</v>
      </c>
      <c r="E544" s="3" t="s">
        <v>195</v>
      </c>
      <c r="F544" s="3" t="s">
        <v>171</v>
      </c>
      <c r="G544" s="38">
        <v>61879</v>
      </c>
      <c r="H544" s="38">
        <v>61879</v>
      </c>
      <c r="I544" s="38">
        <v>28368.75</v>
      </c>
      <c r="J544" s="65">
        <f t="shared" si="81"/>
        <v>45.845521097626012</v>
      </c>
    </row>
    <row r="545" spans="1:10" s="14" customFormat="1" x14ac:dyDescent="0.25">
      <c r="A545" s="62" t="s">
        <v>106</v>
      </c>
      <c r="B545" s="63" t="s">
        <v>21</v>
      </c>
      <c r="C545" s="63" t="s">
        <v>130</v>
      </c>
      <c r="D545" s="63" t="s">
        <v>42</v>
      </c>
      <c r="E545" s="54"/>
      <c r="F545" s="3"/>
      <c r="G545" s="38">
        <f t="shared" ref="G545:I547" si="84">G546</f>
        <v>154739</v>
      </c>
      <c r="H545" s="38">
        <f t="shared" si="84"/>
        <v>154739</v>
      </c>
      <c r="I545" s="38">
        <f t="shared" si="84"/>
        <v>145030.29999999999</v>
      </c>
      <c r="J545" s="65">
        <f t="shared" si="81"/>
        <v>93.725757565965907</v>
      </c>
    </row>
    <row r="546" spans="1:10" s="14" customFormat="1" ht="90" x14ac:dyDescent="0.25">
      <c r="A546" s="22" t="s">
        <v>29</v>
      </c>
      <c r="B546" s="3" t="s">
        <v>21</v>
      </c>
      <c r="C546" s="3" t="s">
        <v>130</v>
      </c>
      <c r="D546" s="3" t="s">
        <v>42</v>
      </c>
      <c r="E546" s="3" t="s">
        <v>232</v>
      </c>
      <c r="F546" s="3"/>
      <c r="G546" s="38">
        <f t="shared" si="84"/>
        <v>154739</v>
      </c>
      <c r="H546" s="38">
        <f t="shared" si="84"/>
        <v>154739</v>
      </c>
      <c r="I546" s="38">
        <f t="shared" si="84"/>
        <v>145030.29999999999</v>
      </c>
      <c r="J546" s="65">
        <f t="shared" si="81"/>
        <v>93.725757565965907</v>
      </c>
    </row>
    <row r="547" spans="1:10" s="14" customFormat="1" x14ac:dyDescent="0.25">
      <c r="A547" s="22" t="s">
        <v>59</v>
      </c>
      <c r="B547" s="3" t="s">
        <v>21</v>
      </c>
      <c r="C547" s="3" t="s">
        <v>130</v>
      </c>
      <c r="D547" s="3" t="s">
        <v>42</v>
      </c>
      <c r="E547" s="3" t="s">
        <v>232</v>
      </c>
      <c r="F547" s="3" t="s">
        <v>169</v>
      </c>
      <c r="G547" s="38">
        <f t="shared" si="84"/>
        <v>154739</v>
      </c>
      <c r="H547" s="38">
        <f t="shared" si="84"/>
        <v>154739</v>
      </c>
      <c r="I547" s="38">
        <f t="shared" si="84"/>
        <v>145030.29999999999</v>
      </c>
      <c r="J547" s="65">
        <f t="shared" si="81"/>
        <v>93.725757565965907</v>
      </c>
    </row>
    <row r="548" spans="1:10" s="14" customFormat="1" x14ac:dyDescent="0.25">
      <c r="A548" s="22" t="s">
        <v>28</v>
      </c>
      <c r="B548" s="3" t="s">
        <v>21</v>
      </c>
      <c r="C548" s="3" t="s">
        <v>130</v>
      </c>
      <c r="D548" s="3" t="s">
        <v>42</v>
      </c>
      <c r="E548" s="3" t="s">
        <v>232</v>
      </c>
      <c r="F548" s="3" t="s">
        <v>171</v>
      </c>
      <c r="G548" s="38">
        <v>154739</v>
      </c>
      <c r="H548" s="38">
        <v>154739</v>
      </c>
      <c r="I548" s="38">
        <v>145030.29999999999</v>
      </c>
      <c r="J548" s="65">
        <f t="shared" si="81"/>
        <v>93.725757565965907</v>
      </c>
    </row>
    <row r="549" spans="1:10" x14ac:dyDescent="0.25">
      <c r="A549" s="20" t="s">
        <v>114</v>
      </c>
      <c r="B549" s="2" t="s">
        <v>21</v>
      </c>
      <c r="C549" s="2" t="s">
        <v>134</v>
      </c>
      <c r="D549" s="3"/>
      <c r="E549" s="3"/>
      <c r="F549" s="3"/>
      <c r="G549" s="39">
        <f t="shared" ref="G549:I552" si="85">G550</f>
        <v>95400</v>
      </c>
      <c r="H549" s="39">
        <f t="shared" si="85"/>
        <v>95400</v>
      </c>
      <c r="I549" s="39">
        <f t="shared" si="85"/>
        <v>66780</v>
      </c>
      <c r="J549" s="65">
        <f t="shared" si="81"/>
        <v>70</v>
      </c>
    </row>
    <row r="550" spans="1:10" ht="30" x14ac:dyDescent="0.25">
      <c r="A550" s="21" t="s">
        <v>172</v>
      </c>
      <c r="B550" s="2" t="s">
        <v>21</v>
      </c>
      <c r="C550" s="2" t="s">
        <v>134</v>
      </c>
      <c r="D550" s="2" t="s">
        <v>128</v>
      </c>
      <c r="E550" s="3"/>
      <c r="F550" s="3"/>
      <c r="G550" s="38">
        <f t="shared" si="85"/>
        <v>95400</v>
      </c>
      <c r="H550" s="38">
        <f t="shared" si="85"/>
        <v>95400</v>
      </c>
      <c r="I550" s="38">
        <f t="shared" si="85"/>
        <v>66780</v>
      </c>
      <c r="J550" s="65">
        <f t="shared" si="81"/>
        <v>70</v>
      </c>
    </row>
    <row r="551" spans="1:10" ht="108" customHeight="1" x14ac:dyDescent="0.25">
      <c r="A551" s="22" t="s">
        <v>116</v>
      </c>
      <c r="B551" s="3" t="s">
        <v>21</v>
      </c>
      <c r="C551" s="3" t="s">
        <v>134</v>
      </c>
      <c r="D551" s="3" t="s">
        <v>128</v>
      </c>
      <c r="E551" s="3" t="s">
        <v>233</v>
      </c>
      <c r="F551" s="3"/>
      <c r="G551" s="38">
        <f t="shared" si="85"/>
        <v>95400</v>
      </c>
      <c r="H551" s="38">
        <f t="shared" si="85"/>
        <v>95400</v>
      </c>
      <c r="I551" s="38">
        <f t="shared" si="85"/>
        <v>66780</v>
      </c>
      <c r="J551" s="65">
        <f t="shared" si="81"/>
        <v>70</v>
      </c>
    </row>
    <row r="552" spans="1:10" x14ac:dyDescent="0.25">
      <c r="A552" s="22" t="s">
        <v>59</v>
      </c>
      <c r="B552" s="3" t="s">
        <v>21</v>
      </c>
      <c r="C552" s="3" t="s">
        <v>134</v>
      </c>
      <c r="D552" s="3" t="s">
        <v>128</v>
      </c>
      <c r="E552" s="3" t="s">
        <v>233</v>
      </c>
      <c r="F552" s="3" t="s">
        <v>169</v>
      </c>
      <c r="G552" s="38">
        <f t="shared" si="85"/>
        <v>95400</v>
      </c>
      <c r="H552" s="38">
        <f t="shared" si="85"/>
        <v>95400</v>
      </c>
      <c r="I552" s="38">
        <f t="shared" si="85"/>
        <v>66780</v>
      </c>
      <c r="J552" s="65">
        <f t="shared" si="81"/>
        <v>70</v>
      </c>
    </row>
    <row r="553" spans="1:10" x14ac:dyDescent="0.25">
      <c r="A553" s="22" t="s">
        <v>23</v>
      </c>
      <c r="B553" s="3" t="s">
        <v>21</v>
      </c>
      <c r="C553" s="3" t="s">
        <v>134</v>
      </c>
      <c r="D553" s="3" t="s">
        <v>128</v>
      </c>
      <c r="E553" s="3" t="s">
        <v>233</v>
      </c>
      <c r="F553" s="3" t="s">
        <v>170</v>
      </c>
      <c r="G553" s="38">
        <v>95400</v>
      </c>
      <c r="H553" s="38">
        <v>95400</v>
      </c>
      <c r="I553" s="38">
        <v>66780</v>
      </c>
      <c r="J553" s="65">
        <f t="shared" si="81"/>
        <v>70</v>
      </c>
    </row>
    <row r="554" spans="1:10" s="12" customFormat="1" ht="57.75" x14ac:dyDescent="0.25">
      <c r="A554" s="20" t="s">
        <v>125</v>
      </c>
      <c r="B554" s="2" t="s">
        <v>21</v>
      </c>
      <c r="C554" s="2" t="s">
        <v>173</v>
      </c>
      <c r="D554" s="2"/>
      <c r="E554" s="2"/>
      <c r="F554" s="2"/>
      <c r="G554" s="39">
        <f>G555+G560</f>
        <v>13046102</v>
      </c>
      <c r="H554" s="39">
        <f>H555+H560</f>
        <v>13058867</v>
      </c>
      <c r="I554" s="39">
        <f>I555+I560</f>
        <v>11090087</v>
      </c>
      <c r="J554" s="65">
        <f t="shared" si="81"/>
        <v>84.923806942822836</v>
      </c>
    </row>
    <row r="555" spans="1:10" ht="60" x14ac:dyDescent="0.25">
      <c r="A555" s="21" t="s">
        <v>126</v>
      </c>
      <c r="B555" s="2" t="s">
        <v>21</v>
      </c>
      <c r="C555" s="2" t="s">
        <v>173</v>
      </c>
      <c r="D555" s="2" t="s">
        <v>6</v>
      </c>
      <c r="E555" s="3"/>
      <c r="F555" s="3"/>
      <c r="G555" s="38">
        <f t="shared" ref="G555:I557" si="86">G556</f>
        <v>11442000</v>
      </c>
      <c r="H555" s="38">
        <f t="shared" si="86"/>
        <v>11442000</v>
      </c>
      <c r="I555" s="38">
        <f t="shared" si="86"/>
        <v>9473220</v>
      </c>
      <c r="J555" s="65">
        <f t="shared" si="81"/>
        <v>82.793392763502879</v>
      </c>
    </row>
    <row r="556" spans="1:10" s="14" customFormat="1" ht="30" x14ac:dyDescent="0.25">
      <c r="A556" s="22" t="s">
        <v>58</v>
      </c>
      <c r="B556" s="3" t="s">
        <v>21</v>
      </c>
      <c r="C556" s="3" t="s">
        <v>173</v>
      </c>
      <c r="D556" s="3" t="s">
        <v>6</v>
      </c>
      <c r="E556" s="3" t="s">
        <v>234</v>
      </c>
      <c r="F556" s="3"/>
      <c r="G556" s="38">
        <f t="shared" si="86"/>
        <v>11442000</v>
      </c>
      <c r="H556" s="38">
        <f t="shared" si="86"/>
        <v>11442000</v>
      </c>
      <c r="I556" s="38">
        <f t="shared" si="86"/>
        <v>9473220</v>
      </c>
      <c r="J556" s="65">
        <f t="shared" si="81"/>
        <v>82.793392763502879</v>
      </c>
    </row>
    <row r="557" spans="1:10" s="14" customFormat="1" x14ac:dyDescent="0.25">
      <c r="A557" s="22" t="s">
        <v>59</v>
      </c>
      <c r="B557" s="3" t="s">
        <v>21</v>
      </c>
      <c r="C557" s="3" t="s">
        <v>173</v>
      </c>
      <c r="D557" s="3" t="s">
        <v>6</v>
      </c>
      <c r="E557" s="3" t="s">
        <v>234</v>
      </c>
      <c r="F557" s="3" t="s">
        <v>169</v>
      </c>
      <c r="G557" s="38">
        <f t="shared" si="86"/>
        <v>11442000</v>
      </c>
      <c r="H557" s="38">
        <f t="shared" si="86"/>
        <v>11442000</v>
      </c>
      <c r="I557" s="38">
        <f t="shared" si="86"/>
        <v>9473220</v>
      </c>
      <c r="J557" s="65">
        <f t="shared" si="81"/>
        <v>82.793392763502879</v>
      </c>
    </row>
    <row r="558" spans="1:10" s="14" customFormat="1" x14ac:dyDescent="0.25">
      <c r="A558" s="22" t="s">
        <v>60</v>
      </c>
      <c r="B558" s="3" t="s">
        <v>21</v>
      </c>
      <c r="C558" s="3" t="s">
        <v>173</v>
      </c>
      <c r="D558" s="3" t="s">
        <v>6</v>
      </c>
      <c r="E558" s="3" t="s">
        <v>234</v>
      </c>
      <c r="F558" s="3" t="s">
        <v>174</v>
      </c>
      <c r="G558" s="38">
        <v>11442000</v>
      </c>
      <c r="H558" s="38">
        <v>11442000</v>
      </c>
      <c r="I558" s="38">
        <f>I559</f>
        <v>9473220</v>
      </c>
      <c r="J558" s="65">
        <f t="shared" si="81"/>
        <v>82.793392763502879</v>
      </c>
    </row>
    <row r="559" spans="1:10" s="14" customFormat="1" ht="30" x14ac:dyDescent="0.25">
      <c r="A559" s="22" t="s">
        <v>305</v>
      </c>
      <c r="B559" s="3" t="s">
        <v>21</v>
      </c>
      <c r="C559" s="3" t="s">
        <v>173</v>
      </c>
      <c r="D559" s="3" t="s">
        <v>6</v>
      </c>
      <c r="E559" s="3" t="s">
        <v>234</v>
      </c>
      <c r="F559" s="3" t="s">
        <v>304</v>
      </c>
      <c r="G559" s="38"/>
      <c r="H559" s="38">
        <v>11442000</v>
      </c>
      <c r="I559" s="38">
        <v>9473220</v>
      </c>
      <c r="J559" s="65">
        <f t="shared" si="81"/>
        <v>82.793392763502879</v>
      </c>
    </row>
    <row r="560" spans="1:10" s="14" customFormat="1" ht="30" x14ac:dyDescent="0.25">
      <c r="A560" s="21" t="s">
        <v>176</v>
      </c>
      <c r="B560" s="2" t="s">
        <v>21</v>
      </c>
      <c r="C560" s="2" t="s">
        <v>173</v>
      </c>
      <c r="D560" s="2" t="s">
        <v>127</v>
      </c>
      <c r="E560" s="3"/>
      <c r="F560" s="3"/>
      <c r="G560" s="38">
        <f>G561+G564</f>
        <v>1604102</v>
      </c>
      <c r="H560" s="38">
        <f t="shared" ref="H560:I560" si="87">H561+H564</f>
        <v>1616867</v>
      </c>
      <c r="I560" s="38">
        <f t="shared" si="87"/>
        <v>1616867</v>
      </c>
      <c r="J560" s="65">
        <f t="shared" si="81"/>
        <v>100</v>
      </c>
    </row>
    <row r="561" spans="1:10" s="14" customFormat="1" x14ac:dyDescent="0.25">
      <c r="A561" s="22" t="s">
        <v>81</v>
      </c>
      <c r="B561" s="3" t="s">
        <v>21</v>
      </c>
      <c r="C561" s="3" t="s">
        <v>173</v>
      </c>
      <c r="D561" s="3" t="s">
        <v>127</v>
      </c>
      <c r="E561" s="3" t="s">
        <v>235</v>
      </c>
      <c r="F561" s="3"/>
      <c r="G561" s="38">
        <f t="shared" ref="G561:I562" si="88">G562</f>
        <v>1604102</v>
      </c>
      <c r="H561" s="38">
        <f t="shared" si="88"/>
        <v>1604102</v>
      </c>
      <c r="I561" s="38">
        <f t="shared" si="88"/>
        <v>1604102</v>
      </c>
      <c r="J561" s="65">
        <f t="shared" si="81"/>
        <v>100</v>
      </c>
    </row>
    <row r="562" spans="1:10" s="14" customFormat="1" x14ac:dyDescent="0.25">
      <c r="A562" s="22" t="s">
        <v>59</v>
      </c>
      <c r="B562" s="3" t="s">
        <v>21</v>
      </c>
      <c r="C562" s="3" t="s">
        <v>173</v>
      </c>
      <c r="D562" s="3" t="s">
        <v>127</v>
      </c>
      <c r="E562" s="3" t="s">
        <v>235</v>
      </c>
      <c r="F562" s="3" t="s">
        <v>169</v>
      </c>
      <c r="G562" s="38">
        <f t="shared" si="88"/>
        <v>1604102</v>
      </c>
      <c r="H562" s="38">
        <f t="shared" si="88"/>
        <v>1604102</v>
      </c>
      <c r="I562" s="38">
        <f t="shared" si="88"/>
        <v>1604102</v>
      </c>
      <c r="J562" s="65">
        <f t="shared" si="81"/>
        <v>100</v>
      </c>
    </row>
    <row r="563" spans="1:10" s="14" customFormat="1" x14ac:dyDescent="0.25">
      <c r="A563" s="22" t="s">
        <v>28</v>
      </c>
      <c r="B563" s="3" t="s">
        <v>21</v>
      </c>
      <c r="C563" s="3" t="s">
        <v>173</v>
      </c>
      <c r="D563" s="3" t="s">
        <v>127</v>
      </c>
      <c r="E563" s="3" t="s">
        <v>235</v>
      </c>
      <c r="F563" s="3" t="s">
        <v>171</v>
      </c>
      <c r="G563" s="38">
        <v>1604102</v>
      </c>
      <c r="H563" s="38">
        <v>1604102</v>
      </c>
      <c r="I563" s="38">
        <v>1604102</v>
      </c>
      <c r="J563" s="65">
        <f t="shared" si="81"/>
        <v>100</v>
      </c>
    </row>
    <row r="564" spans="1:10" s="14" customFormat="1" ht="30" x14ac:dyDescent="0.25">
      <c r="A564" s="22" t="s">
        <v>66</v>
      </c>
      <c r="B564" s="3" t="s">
        <v>21</v>
      </c>
      <c r="C564" s="3" t="s">
        <v>173</v>
      </c>
      <c r="D564" s="3" t="s">
        <v>127</v>
      </c>
      <c r="E564" s="3" t="s">
        <v>180</v>
      </c>
      <c r="F564" s="3"/>
      <c r="G564" s="38">
        <f t="shared" ref="G564:I565" si="89">G565</f>
        <v>0</v>
      </c>
      <c r="H564" s="38">
        <f t="shared" si="89"/>
        <v>12765</v>
      </c>
      <c r="I564" s="38">
        <f t="shared" si="89"/>
        <v>12765</v>
      </c>
      <c r="J564" s="65">
        <f t="shared" si="81"/>
        <v>100</v>
      </c>
    </row>
    <row r="565" spans="1:10" s="14" customFormat="1" x14ac:dyDescent="0.25">
      <c r="A565" s="22" t="s">
        <v>59</v>
      </c>
      <c r="B565" s="3" t="s">
        <v>21</v>
      </c>
      <c r="C565" s="3" t="s">
        <v>173</v>
      </c>
      <c r="D565" s="3" t="s">
        <v>127</v>
      </c>
      <c r="E565" s="3" t="s">
        <v>180</v>
      </c>
      <c r="F565" s="3" t="s">
        <v>169</v>
      </c>
      <c r="G565" s="38">
        <f t="shared" si="89"/>
        <v>0</v>
      </c>
      <c r="H565" s="38">
        <f t="shared" si="89"/>
        <v>12765</v>
      </c>
      <c r="I565" s="38">
        <f t="shared" si="89"/>
        <v>12765</v>
      </c>
      <c r="J565" s="65">
        <f t="shared" si="81"/>
        <v>100</v>
      </c>
    </row>
    <row r="566" spans="1:10" s="14" customFormat="1" x14ac:dyDescent="0.25">
      <c r="A566" s="22" t="s">
        <v>28</v>
      </c>
      <c r="B566" s="3" t="s">
        <v>21</v>
      </c>
      <c r="C566" s="3" t="s">
        <v>173</v>
      </c>
      <c r="D566" s="3" t="s">
        <v>127</v>
      </c>
      <c r="E566" s="3" t="s">
        <v>180</v>
      </c>
      <c r="F566" s="3" t="s">
        <v>171</v>
      </c>
      <c r="G566" s="38"/>
      <c r="H566" s="38">
        <v>12765</v>
      </c>
      <c r="I566" s="38">
        <v>12765</v>
      </c>
      <c r="J566" s="65">
        <f t="shared" si="81"/>
        <v>100</v>
      </c>
    </row>
    <row r="567" spans="1:10" s="14" customFormat="1" ht="57" x14ac:dyDescent="0.2">
      <c r="A567" s="45" t="s">
        <v>53</v>
      </c>
      <c r="B567" s="42" t="s">
        <v>52</v>
      </c>
      <c r="C567" s="42"/>
      <c r="D567" s="42"/>
      <c r="E567" s="42"/>
      <c r="F567" s="42"/>
      <c r="G567" s="44">
        <f>G568+G583</f>
        <v>38461936</v>
      </c>
      <c r="H567" s="44">
        <f>H568+H583</f>
        <v>38570136</v>
      </c>
      <c r="I567" s="44">
        <f>I568+I583</f>
        <v>27229825.269999996</v>
      </c>
      <c r="J567" s="66">
        <f t="shared" si="81"/>
        <v>70.598209117022549</v>
      </c>
    </row>
    <row r="568" spans="1:10" s="14" customFormat="1" x14ac:dyDescent="0.25">
      <c r="A568" s="20" t="s">
        <v>107</v>
      </c>
      <c r="B568" s="2" t="s">
        <v>52</v>
      </c>
      <c r="C568" s="2" t="s">
        <v>135</v>
      </c>
      <c r="D568" s="3"/>
      <c r="E568" s="3"/>
      <c r="F568" s="3"/>
      <c r="G568" s="38">
        <f>G569+G574</f>
        <v>11997400</v>
      </c>
      <c r="H568" s="38">
        <f>H569+H574</f>
        <v>11997400</v>
      </c>
      <c r="I568" s="38">
        <f>I569+I574</f>
        <v>8910372.4799999986</v>
      </c>
      <c r="J568" s="65">
        <f t="shared" si="81"/>
        <v>74.269195659059449</v>
      </c>
    </row>
    <row r="569" spans="1:10" s="14" customFormat="1" x14ac:dyDescent="0.25">
      <c r="A569" s="21" t="s">
        <v>109</v>
      </c>
      <c r="B569" s="2" t="s">
        <v>52</v>
      </c>
      <c r="C569" s="2" t="s">
        <v>135</v>
      </c>
      <c r="D569" s="2" t="s">
        <v>42</v>
      </c>
      <c r="E569" s="3"/>
      <c r="F569" s="3"/>
      <c r="G569" s="38">
        <f t="shared" ref="G569:I571" si="90">G570</f>
        <v>11897400</v>
      </c>
      <c r="H569" s="38">
        <f t="shared" si="90"/>
        <v>11897400</v>
      </c>
      <c r="I569" s="38">
        <f t="shared" si="90"/>
        <v>8879970.2799999993</v>
      </c>
      <c r="J569" s="65">
        <f t="shared" si="81"/>
        <v>74.637906433338372</v>
      </c>
    </row>
    <row r="570" spans="1:10" s="14" customFormat="1" ht="30" x14ac:dyDescent="0.25">
      <c r="A570" s="22" t="s">
        <v>45</v>
      </c>
      <c r="B570" s="3" t="s">
        <v>52</v>
      </c>
      <c r="C570" s="3" t="s">
        <v>135</v>
      </c>
      <c r="D570" s="3" t="s">
        <v>42</v>
      </c>
      <c r="E570" s="3" t="s">
        <v>210</v>
      </c>
      <c r="F570" s="3"/>
      <c r="G570" s="38">
        <f t="shared" si="90"/>
        <v>11897400</v>
      </c>
      <c r="H570" s="38">
        <f t="shared" si="90"/>
        <v>11897400</v>
      </c>
      <c r="I570" s="38">
        <f t="shared" si="90"/>
        <v>8879970.2799999993</v>
      </c>
      <c r="J570" s="65">
        <f t="shared" si="81"/>
        <v>74.637906433338372</v>
      </c>
    </row>
    <row r="571" spans="1:10" ht="45" x14ac:dyDescent="0.25">
      <c r="A571" s="22" t="s">
        <v>16</v>
      </c>
      <c r="B571" s="3" t="s">
        <v>52</v>
      </c>
      <c r="C571" s="3" t="s">
        <v>135</v>
      </c>
      <c r="D571" s="3" t="s">
        <v>42</v>
      </c>
      <c r="E571" s="3" t="s">
        <v>210</v>
      </c>
      <c r="F571" s="3" t="s">
        <v>146</v>
      </c>
      <c r="G571" s="38">
        <f t="shared" si="90"/>
        <v>11897400</v>
      </c>
      <c r="H571" s="38">
        <f t="shared" si="90"/>
        <v>11897400</v>
      </c>
      <c r="I571" s="38">
        <f t="shared" si="90"/>
        <v>8879970.2799999993</v>
      </c>
      <c r="J571" s="65">
        <f t="shared" si="81"/>
        <v>74.637906433338372</v>
      </c>
    </row>
    <row r="572" spans="1:10" s="9" customFormat="1" x14ac:dyDescent="0.25">
      <c r="A572" s="22" t="s">
        <v>17</v>
      </c>
      <c r="B572" s="3" t="s">
        <v>52</v>
      </c>
      <c r="C572" s="3" t="s">
        <v>135</v>
      </c>
      <c r="D572" s="3" t="s">
        <v>42</v>
      </c>
      <c r="E572" s="3" t="s">
        <v>210</v>
      </c>
      <c r="F572" s="3" t="s">
        <v>147</v>
      </c>
      <c r="G572" s="38">
        <v>11897400</v>
      </c>
      <c r="H572" s="38">
        <v>11897400</v>
      </c>
      <c r="I572" s="38">
        <f>I573</f>
        <v>8879970.2799999993</v>
      </c>
      <c r="J572" s="65">
        <f t="shared" si="81"/>
        <v>74.637906433338372</v>
      </c>
    </row>
    <row r="573" spans="1:10" s="9" customFormat="1" ht="90" x14ac:dyDescent="0.25">
      <c r="A573" s="22" t="s">
        <v>264</v>
      </c>
      <c r="B573" s="3" t="s">
        <v>52</v>
      </c>
      <c r="C573" s="3" t="s">
        <v>135</v>
      </c>
      <c r="D573" s="3" t="s">
        <v>42</v>
      </c>
      <c r="E573" s="3" t="s">
        <v>210</v>
      </c>
      <c r="F573" s="3" t="s">
        <v>262</v>
      </c>
      <c r="G573" s="38"/>
      <c r="H573" s="38">
        <v>11897400</v>
      </c>
      <c r="I573" s="38">
        <v>8879970.2799999993</v>
      </c>
      <c r="J573" s="65">
        <f t="shared" si="81"/>
        <v>74.637906433338372</v>
      </c>
    </row>
    <row r="574" spans="1:10" s="9" customFormat="1" ht="30" x14ac:dyDescent="0.25">
      <c r="A574" s="27" t="s">
        <v>113</v>
      </c>
      <c r="B574" s="2" t="s">
        <v>52</v>
      </c>
      <c r="C574" s="2" t="s">
        <v>135</v>
      </c>
      <c r="D574" s="2" t="s">
        <v>132</v>
      </c>
      <c r="E574" s="3"/>
      <c r="F574" s="3"/>
      <c r="G574" s="38">
        <f t="shared" ref="G574:I580" si="91">G575</f>
        <v>100000</v>
      </c>
      <c r="H574" s="38">
        <f t="shared" si="91"/>
        <v>100000</v>
      </c>
      <c r="I574" s="38">
        <f t="shared" si="91"/>
        <v>30402.2</v>
      </c>
      <c r="J574" s="65">
        <f t="shared" si="81"/>
        <v>30.402200000000001</v>
      </c>
    </row>
    <row r="575" spans="1:10" s="9" customFormat="1" ht="30" x14ac:dyDescent="0.25">
      <c r="A575" s="22" t="s">
        <v>56</v>
      </c>
      <c r="B575" s="3" t="s">
        <v>52</v>
      </c>
      <c r="C575" s="3" t="s">
        <v>135</v>
      </c>
      <c r="D575" s="3" t="s">
        <v>132</v>
      </c>
      <c r="E575" s="3" t="s">
        <v>199</v>
      </c>
      <c r="F575" s="3"/>
      <c r="G575" s="38">
        <f>G580+G576</f>
        <v>100000</v>
      </c>
      <c r="H575" s="38">
        <f>H580+H576</f>
        <v>100000</v>
      </c>
      <c r="I575" s="38">
        <f>I580+I576</f>
        <v>30402.2</v>
      </c>
      <c r="J575" s="65">
        <f t="shared" si="81"/>
        <v>30.402200000000001</v>
      </c>
    </row>
    <row r="576" spans="1:10" s="9" customFormat="1" ht="93" customHeight="1" x14ac:dyDescent="0.25">
      <c r="A576" s="22" t="s">
        <v>34</v>
      </c>
      <c r="B576" s="3" t="s">
        <v>52</v>
      </c>
      <c r="C576" s="3" t="s">
        <v>135</v>
      </c>
      <c r="D576" s="3" t="s">
        <v>132</v>
      </c>
      <c r="E576" s="3" t="s">
        <v>199</v>
      </c>
      <c r="F576" s="3" t="s">
        <v>138</v>
      </c>
      <c r="G576" s="38">
        <f>G577</f>
        <v>62000</v>
      </c>
      <c r="H576" s="38">
        <f>H577</f>
        <v>62000</v>
      </c>
      <c r="I576" s="38">
        <f>I577</f>
        <v>16002.2</v>
      </c>
      <c r="J576" s="65">
        <f t="shared" si="81"/>
        <v>25.81</v>
      </c>
    </row>
    <row r="577" spans="1:10" s="9" customFormat="1" ht="45" x14ac:dyDescent="0.25">
      <c r="A577" s="22" t="s">
        <v>9</v>
      </c>
      <c r="B577" s="3" t="s">
        <v>52</v>
      </c>
      <c r="C577" s="3" t="s">
        <v>135</v>
      </c>
      <c r="D577" s="3" t="s">
        <v>132</v>
      </c>
      <c r="E577" s="3" t="s">
        <v>199</v>
      </c>
      <c r="F577" s="3" t="s">
        <v>139</v>
      </c>
      <c r="G577" s="38">
        <v>62000</v>
      </c>
      <c r="H577" s="38">
        <f>H578+H579</f>
        <v>62000</v>
      </c>
      <c r="I577" s="38">
        <f>I578+I579</f>
        <v>16002.2</v>
      </c>
      <c r="J577" s="65">
        <f t="shared" si="81"/>
        <v>25.81</v>
      </c>
    </row>
    <row r="578" spans="1:10" s="9" customFormat="1" ht="60" x14ac:dyDescent="0.25">
      <c r="A578" s="22" t="s">
        <v>253</v>
      </c>
      <c r="B578" s="3" t="s">
        <v>52</v>
      </c>
      <c r="C578" s="3" t="s">
        <v>135</v>
      </c>
      <c r="D578" s="3" t="s">
        <v>132</v>
      </c>
      <c r="E578" s="3" t="s">
        <v>199</v>
      </c>
      <c r="F578" s="3" t="s">
        <v>252</v>
      </c>
      <c r="G578" s="38"/>
      <c r="H578" s="38">
        <v>18000</v>
      </c>
      <c r="I578" s="38">
        <v>16002.2</v>
      </c>
      <c r="J578" s="65">
        <f t="shared" si="81"/>
        <v>88.901111111111121</v>
      </c>
    </row>
    <row r="579" spans="1:10" s="9" customFormat="1" ht="90" x14ac:dyDescent="0.25">
      <c r="A579" s="22" t="s">
        <v>285</v>
      </c>
      <c r="B579" s="3" t="s">
        <v>52</v>
      </c>
      <c r="C579" s="3" t="s">
        <v>135</v>
      </c>
      <c r="D579" s="3" t="s">
        <v>132</v>
      </c>
      <c r="E579" s="3" t="s">
        <v>199</v>
      </c>
      <c r="F579" s="3" t="s">
        <v>284</v>
      </c>
      <c r="G579" s="38"/>
      <c r="H579" s="38">
        <v>44000</v>
      </c>
      <c r="I579" s="38">
        <v>0</v>
      </c>
      <c r="J579" s="65">
        <f t="shared" si="81"/>
        <v>0</v>
      </c>
    </row>
    <row r="580" spans="1:10" s="9" customFormat="1" ht="45" x14ac:dyDescent="0.25">
      <c r="A580" s="22" t="s">
        <v>11</v>
      </c>
      <c r="B580" s="3" t="s">
        <v>52</v>
      </c>
      <c r="C580" s="3" t="s">
        <v>135</v>
      </c>
      <c r="D580" s="3" t="s">
        <v>132</v>
      </c>
      <c r="E580" s="3" t="s">
        <v>199</v>
      </c>
      <c r="F580" s="3" t="s">
        <v>140</v>
      </c>
      <c r="G580" s="38">
        <f t="shared" si="91"/>
        <v>38000</v>
      </c>
      <c r="H580" s="38">
        <f t="shared" si="91"/>
        <v>38000</v>
      </c>
      <c r="I580" s="38">
        <f t="shared" si="91"/>
        <v>14400</v>
      </c>
      <c r="J580" s="65">
        <f t="shared" si="81"/>
        <v>37.894736842105267</v>
      </c>
    </row>
    <row r="581" spans="1:10" s="9" customFormat="1" ht="45" x14ac:dyDescent="0.25">
      <c r="A581" s="22" t="s">
        <v>12</v>
      </c>
      <c r="B581" s="3" t="s">
        <v>52</v>
      </c>
      <c r="C581" s="3" t="s">
        <v>135</v>
      </c>
      <c r="D581" s="3" t="s">
        <v>132</v>
      </c>
      <c r="E581" s="3" t="s">
        <v>199</v>
      </c>
      <c r="F581" s="3" t="s">
        <v>141</v>
      </c>
      <c r="G581" s="38">
        <v>38000</v>
      </c>
      <c r="H581" s="38">
        <f>H582</f>
        <v>38000</v>
      </c>
      <c r="I581" s="38">
        <f>I582</f>
        <v>14400</v>
      </c>
      <c r="J581" s="65">
        <f t="shared" si="81"/>
        <v>37.894736842105267</v>
      </c>
    </row>
    <row r="582" spans="1:10" s="9" customFormat="1" ht="45" x14ac:dyDescent="0.25">
      <c r="A582" s="22" t="s">
        <v>255</v>
      </c>
      <c r="B582" s="3" t="s">
        <v>52</v>
      </c>
      <c r="C582" s="3" t="s">
        <v>135</v>
      </c>
      <c r="D582" s="3" t="s">
        <v>132</v>
      </c>
      <c r="E582" s="3" t="s">
        <v>199</v>
      </c>
      <c r="F582" s="3" t="s">
        <v>254</v>
      </c>
      <c r="G582" s="38"/>
      <c r="H582" s="38">
        <v>38000</v>
      </c>
      <c r="I582" s="38">
        <v>14400</v>
      </c>
      <c r="J582" s="65">
        <f t="shared" si="81"/>
        <v>37.894736842105267</v>
      </c>
    </row>
    <row r="583" spans="1:10" s="9" customFormat="1" x14ac:dyDescent="0.25">
      <c r="A583" s="20" t="s">
        <v>114</v>
      </c>
      <c r="B583" s="2" t="s">
        <v>52</v>
      </c>
      <c r="C583" s="2" t="s">
        <v>134</v>
      </c>
      <c r="D583" s="2"/>
      <c r="E583" s="3"/>
      <c r="F583" s="3"/>
      <c r="G583" s="38">
        <f>G584+G620</f>
        <v>26464536</v>
      </c>
      <c r="H583" s="38">
        <f>H584+H620</f>
        <v>26572736</v>
      </c>
      <c r="I583" s="38">
        <f>I584+I620</f>
        <v>18319452.789999999</v>
      </c>
      <c r="J583" s="65">
        <f t="shared" si="81"/>
        <v>68.940784983525973</v>
      </c>
    </row>
    <row r="584" spans="1:10" s="9" customFormat="1" x14ac:dyDescent="0.25">
      <c r="A584" s="21" t="s">
        <v>115</v>
      </c>
      <c r="B584" s="2" t="s">
        <v>52</v>
      </c>
      <c r="C584" s="2" t="s">
        <v>134</v>
      </c>
      <c r="D584" s="2" t="s">
        <v>6</v>
      </c>
      <c r="E584" s="3"/>
      <c r="F584" s="3"/>
      <c r="G584" s="38">
        <f>G585+G592+G597+G601+G613+G609+G605</f>
        <v>23275462</v>
      </c>
      <c r="H584" s="38">
        <f t="shared" ref="H584:I584" si="92">H585+H592+H597+H601+H613+H609+H605</f>
        <v>23383662</v>
      </c>
      <c r="I584" s="38">
        <f t="shared" si="92"/>
        <v>16312910.189999999</v>
      </c>
      <c r="J584" s="65">
        <f t="shared" si="81"/>
        <v>69.761999596128263</v>
      </c>
    </row>
    <row r="585" spans="1:10" s="9" customFormat="1" ht="120" x14ac:dyDescent="0.25">
      <c r="A585" s="22" t="s">
        <v>116</v>
      </c>
      <c r="B585" s="3" t="s">
        <v>52</v>
      </c>
      <c r="C585" s="3" t="s">
        <v>134</v>
      </c>
      <c r="D585" s="3" t="s">
        <v>6</v>
      </c>
      <c r="E585" s="3" t="s">
        <v>233</v>
      </c>
      <c r="F585" s="3"/>
      <c r="G585" s="38">
        <f>G586+G589</f>
        <v>50880</v>
      </c>
      <c r="H585" s="38">
        <f>H586+H589</f>
        <v>50880</v>
      </c>
      <c r="I585" s="38">
        <f>I586+I589</f>
        <v>31299.040000000001</v>
      </c>
      <c r="J585" s="65">
        <f t="shared" si="81"/>
        <v>61.515408805031448</v>
      </c>
    </row>
    <row r="586" spans="1:10" s="9" customFormat="1" ht="30" x14ac:dyDescent="0.25">
      <c r="A586" s="28" t="s">
        <v>110</v>
      </c>
      <c r="B586" s="3" t="s">
        <v>52</v>
      </c>
      <c r="C586" s="3" t="s">
        <v>134</v>
      </c>
      <c r="D586" s="3" t="s">
        <v>6</v>
      </c>
      <c r="E586" s="3" t="s">
        <v>233</v>
      </c>
      <c r="F586" s="3" t="s">
        <v>158</v>
      </c>
      <c r="G586" s="38">
        <f>G587</f>
        <v>25440</v>
      </c>
      <c r="H586" s="38">
        <f>H587</f>
        <v>25440</v>
      </c>
      <c r="I586" s="38">
        <f>I587</f>
        <v>12219.04</v>
      </c>
      <c r="J586" s="65">
        <f t="shared" si="81"/>
        <v>48.030817610062897</v>
      </c>
    </row>
    <row r="587" spans="1:10" s="9" customFormat="1" ht="30" x14ac:dyDescent="0.25">
      <c r="A587" s="28" t="s">
        <v>36</v>
      </c>
      <c r="B587" s="3" t="s">
        <v>52</v>
      </c>
      <c r="C587" s="3" t="s">
        <v>134</v>
      </c>
      <c r="D587" s="3" t="s">
        <v>6</v>
      </c>
      <c r="E587" s="3" t="s">
        <v>233</v>
      </c>
      <c r="F587" s="3" t="s">
        <v>161</v>
      </c>
      <c r="G587" s="38">
        <v>25440</v>
      </c>
      <c r="H587" s="38">
        <v>25440</v>
      </c>
      <c r="I587" s="38">
        <f>I588</f>
        <v>12219.04</v>
      </c>
      <c r="J587" s="65">
        <f t="shared" si="81"/>
        <v>48.030817610062897</v>
      </c>
    </row>
    <row r="588" spans="1:10" s="9" customFormat="1" ht="45" x14ac:dyDescent="0.25">
      <c r="A588" s="28" t="s">
        <v>293</v>
      </c>
      <c r="B588" s="3" t="s">
        <v>52</v>
      </c>
      <c r="C588" s="3" t="s">
        <v>134</v>
      </c>
      <c r="D588" s="3" t="s">
        <v>6</v>
      </c>
      <c r="E588" s="3" t="s">
        <v>233</v>
      </c>
      <c r="F588" s="3" t="s">
        <v>292</v>
      </c>
      <c r="G588" s="38"/>
      <c r="H588" s="38">
        <v>25440</v>
      </c>
      <c r="I588" s="38">
        <v>12219.04</v>
      </c>
      <c r="J588" s="65">
        <f t="shared" si="81"/>
        <v>48.030817610062897</v>
      </c>
    </row>
    <row r="589" spans="1:10" s="9" customFormat="1" ht="45" x14ac:dyDescent="0.25">
      <c r="A589" s="22" t="s">
        <v>16</v>
      </c>
      <c r="B589" s="3" t="s">
        <v>52</v>
      </c>
      <c r="C589" s="3" t="s">
        <v>134</v>
      </c>
      <c r="D589" s="3" t="s">
        <v>6</v>
      </c>
      <c r="E589" s="3" t="s">
        <v>233</v>
      </c>
      <c r="F589" s="3" t="s">
        <v>146</v>
      </c>
      <c r="G589" s="38">
        <f>G590</f>
        <v>25440</v>
      </c>
      <c r="H589" s="38">
        <f>H590</f>
        <v>25440</v>
      </c>
      <c r="I589" s="38">
        <f>I590</f>
        <v>19080</v>
      </c>
      <c r="J589" s="65">
        <f t="shared" si="81"/>
        <v>75</v>
      </c>
    </row>
    <row r="590" spans="1:10" s="9" customFormat="1" x14ac:dyDescent="0.25">
      <c r="A590" s="22" t="s">
        <v>156</v>
      </c>
      <c r="B590" s="3" t="s">
        <v>52</v>
      </c>
      <c r="C590" s="3" t="s">
        <v>134</v>
      </c>
      <c r="D590" s="3" t="s">
        <v>6</v>
      </c>
      <c r="E590" s="3" t="s">
        <v>233</v>
      </c>
      <c r="F590" s="3" t="s">
        <v>147</v>
      </c>
      <c r="G590" s="38">
        <v>25440</v>
      </c>
      <c r="H590" s="38">
        <v>25440</v>
      </c>
      <c r="I590" s="38">
        <f>I591</f>
        <v>19080</v>
      </c>
      <c r="J590" s="65">
        <f t="shared" si="81"/>
        <v>75</v>
      </c>
    </row>
    <row r="591" spans="1:10" s="9" customFormat="1" ht="90" x14ac:dyDescent="0.25">
      <c r="A591" s="22" t="s">
        <v>264</v>
      </c>
      <c r="B591" s="3" t="s">
        <v>52</v>
      </c>
      <c r="C591" s="3" t="s">
        <v>134</v>
      </c>
      <c r="D591" s="3" t="s">
        <v>6</v>
      </c>
      <c r="E591" s="3" t="s">
        <v>233</v>
      </c>
      <c r="F591" s="3" t="s">
        <v>262</v>
      </c>
      <c r="G591" s="38"/>
      <c r="H591" s="38">
        <v>25440</v>
      </c>
      <c r="I591" s="38">
        <v>19080</v>
      </c>
      <c r="J591" s="65">
        <f t="shared" si="81"/>
        <v>75</v>
      </c>
    </row>
    <row r="592" spans="1:10" s="9" customFormat="1" x14ac:dyDescent="0.25">
      <c r="A592" s="22" t="s">
        <v>62</v>
      </c>
      <c r="B592" s="3" t="s">
        <v>52</v>
      </c>
      <c r="C592" s="3" t="s">
        <v>134</v>
      </c>
      <c r="D592" s="3" t="s">
        <v>6</v>
      </c>
      <c r="E592" s="3" t="s">
        <v>236</v>
      </c>
      <c r="F592" s="3"/>
      <c r="G592" s="38">
        <f t="shared" ref="G592:I593" si="93">G593</f>
        <v>9675700</v>
      </c>
      <c r="H592" s="38">
        <f t="shared" si="93"/>
        <v>9675700</v>
      </c>
      <c r="I592" s="38">
        <f t="shared" si="93"/>
        <v>7037690.2400000002</v>
      </c>
      <c r="J592" s="65">
        <f t="shared" si="81"/>
        <v>72.735721859917106</v>
      </c>
    </row>
    <row r="593" spans="1:10" s="9" customFormat="1" ht="45" x14ac:dyDescent="0.25">
      <c r="A593" s="22" t="s">
        <v>16</v>
      </c>
      <c r="B593" s="3" t="s">
        <v>52</v>
      </c>
      <c r="C593" s="3" t="s">
        <v>134</v>
      </c>
      <c r="D593" s="3" t="s">
        <v>6</v>
      </c>
      <c r="E593" s="3" t="s">
        <v>236</v>
      </c>
      <c r="F593" s="3" t="s">
        <v>146</v>
      </c>
      <c r="G593" s="38">
        <f t="shared" si="93"/>
        <v>9675700</v>
      </c>
      <c r="H593" s="38">
        <f t="shared" si="93"/>
        <v>9675700</v>
      </c>
      <c r="I593" s="38">
        <f t="shared" si="93"/>
        <v>7037690.2400000002</v>
      </c>
      <c r="J593" s="65">
        <f t="shared" si="81"/>
        <v>72.735721859917106</v>
      </c>
    </row>
    <row r="594" spans="1:10" s="9" customFormat="1" x14ac:dyDescent="0.25">
      <c r="A594" s="22" t="s">
        <v>156</v>
      </c>
      <c r="B594" s="3" t="s">
        <v>52</v>
      </c>
      <c r="C594" s="3" t="s">
        <v>134</v>
      </c>
      <c r="D594" s="3" t="s">
        <v>6</v>
      </c>
      <c r="E594" s="3" t="s">
        <v>236</v>
      </c>
      <c r="F594" s="3" t="s">
        <v>147</v>
      </c>
      <c r="G594" s="38">
        <v>9675700</v>
      </c>
      <c r="H594" s="38">
        <f>H595+H596</f>
        <v>9675700</v>
      </c>
      <c r="I594" s="38">
        <f>I595+I596</f>
        <v>7037690.2400000002</v>
      </c>
      <c r="J594" s="65">
        <f t="shared" si="81"/>
        <v>72.735721859917106</v>
      </c>
    </row>
    <row r="595" spans="1:10" s="9" customFormat="1" ht="90" x14ac:dyDescent="0.25">
      <c r="A595" s="22" t="s">
        <v>264</v>
      </c>
      <c r="B595" s="3" t="s">
        <v>52</v>
      </c>
      <c r="C595" s="3" t="s">
        <v>134</v>
      </c>
      <c r="D595" s="3" t="s">
        <v>6</v>
      </c>
      <c r="E595" s="3" t="s">
        <v>236</v>
      </c>
      <c r="F595" s="3" t="s">
        <v>262</v>
      </c>
      <c r="G595" s="38"/>
      <c r="H595" s="38">
        <v>9525700</v>
      </c>
      <c r="I595" s="38">
        <v>6938190.2400000002</v>
      </c>
      <c r="J595" s="65">
        <f t="shared" si="81"/>
        <v>72.836539466915823</v>
      </c>
    </row>
    <row r="596" spans="1:10" s="9" customFormat="1" ht="30" x14ac:dyDescent="0.25">
      <c r="A596" s="22" t="s">
        <v>265</v>
      </c>
      <c r="B596" s="3" t="s">
        <v>52</v>
      </c>
      <c r="C596" s="3" t="s">
        <v>134</v>
      </c>
      <c r="D596" s="3" t="s">
        <v>6</v>
      </c>
      <c r="E596" s="3" t="s">
        <v>236</v>
      </c>
      <c r="F596" s="3" t="s">
        <v>263</v>
      </c>
      <c r="G596" s="38"/>
      <c r="H596" s="38">
        <v>150000</v>
      </c>
      <c r="I596" s="38">
        <v>99500</v>
      </c>
      <c r="J596" s="65">
        <f t="shared" si="81"/>
        <v>66.333333333333329</v>
      </c>
    </row>
    <row r="597" spans="1:10" s="9" customFormat="1" x14ac:dyDescent="0.25">
      <c r="A597" s="22" t="s">
        <v>63</v>
      </c>
      <c r="B597" s="3" t="s">
        <v>52</v>
      </c>
      <c r="C597" s="3" t="s">
        <v>134</v>
      </c>
      <c r="D597" s="3" t="s">
        <v>6</v>
      </c>
      <c r="E597" s="3" t="s">
        <v>237</v>
      </c>
      <c r="F597" s="3"/>
      <c r="G597" s="38">
        <f t="shared" ref="G597:I598" si="94">G598</f>
        <v>2136800</v>
      </c>
      <c r="H597" s="38">
        <f t="shared" si="94"/>
        <v>2136800</v>
      </c>
      <c r="I597" s="38">
        <f t="shared" si="94"/>
        <v>1320435.79</v>
      </c>
      <c r="J597" s="65">
        <f t="shared" si="81"/>
        <v>61.795010763758896</v>
      </c>
    </row>
    <row r="598" spans="1:10" s="9" customFormat="1" ht="45" x14ac:dyDescent="0.25">
      <c r="A598" s="22" t="s">
        <v>16</v>
      </c>
      <c r="B598" s="3" t="s">
        <v>52</v>
      </c>
      <c r="C598" s="3" t="s">
        <v>134</v>
      </c>
      <c r="D598" s="3" t="s">
        <v>6</v>
      </c>
      <c r="E598" s="3" t="s">
        <v>237</v>
      </c>
      <c r="F598" s="3" t="s">
        <v>146</v>
      </c>
      <c r="G598" s="38">
        <f t="shared" si="94"/>
        <v>2136800</v>
      </c>
      <c r="H598" s="38">
        <f t="shared" si="94"/>
        <v>2136800</v>
      </c>
      <c r="I598" s="38">
        <f t="shared" si="94"/>
        <v>1320435.79</v>
      </c>
      <c r="J598" s="65">
        <f t="shared" si="81"/>
        <v>61.795010763758896</v>
      </c>
    </row>
    <row r="599" spans="1:10" s="9" customFormat="1" x14ac:dyDescent="0.25">
      <c r="A599" s="22" t="s">
        <v>17</v>
      </c>
      <c r="B599" s="3" t="s">
        <v>52</v>
      </c>
      <c r="C599" s="3" t="s">
        <v>134</v>
      </c>
      <c r="D599" s="3" t="s">
        <v>6</v>
      </c>
      <c r="E599" s="3" t="s">
        <v>237</v>
      </c>
      <c r="F599" s="3" t="s">
        <v>147</v>
      </c>
      <c r="G599" s="38">
        <v>2136800</v>
      </c>
      <c r="H599" s="38">
        <v>2136800</v>
      </c>
      <c r="I599" s="38">
        <f>I600</f>
        <v>1320435.79</v>
      </c>
      <c r="J599" s="65">
        <f t="shared" ref="J599:J646" si="95">I599/H599*100</f>
        <v>61.795010763758896</v>
      </c>
    </row>
    <row r="600" spans="1:10" s="9" customFormat="1" ht="90" x14ac:dyDescent="0.25">
      <c r="A600" s="22" t="s">
        <v>264</v>
      </c>
      <c r="B600" s="3" t="s">
        <v>52</v>
      </c>
      <c r="C600" s="3" t="s">
        <v>134</v>
      </c>
      <c r="D600" s="3" t="s">
        <v>6</v>
      </c>
      <c r="E600" s="3" t="s">
        <v>237</v>
      </c>
      <c r="F600" s="3" t="s">
        <v>262</v>
      </c>
      <c r="G600" s="38"/>
      <c r="H600" s="38">
        <v>2136800</v>
      </c>
      <c r="I600" s="38">
        <v>1320435.79</v>
      </c>
      <c r="J600" s="65">
        <f t="shared" si="95"/>
        <v>61.795010763758896</v>
      </c>
    </row>
    <row r="601" spans="1:10" s="9" customFormat="1" x14ac:dyDescent="0.25">
      <c r="A601" s="22" t="s">
        <v>64</v>
      </c>
      <c r="B601" s="3" t="s">
        <v>52</v>
      </c>
      <c r="C601" s="3" t="s">
        <v>134</v>
      </c>
      <c r="D601" s="3" t="s">
        <v>6</v>
      </c>
      <c r="E601" s="3" t="s">
        <v>238</v>
      </c>
      <c r="F601" s="3"/>
      <c r="G601" s="38">
        <f t="shared" ref="G601:I602" si="96">G602</f>
        <v>11012082</v>
      </c>
      <c r="H601" s="38">
        <f t="shared" si="96"/>
        <v>11012082</v>
      </c>
      <c r="I601" s="38">
        <f t="shared" si="96"/>
        <v>7540862.9199999999</v>
      </c>
      <c r="J601" s="65">
        <f t="shared" si="95"/>
        <v>68.478085433798981</v>
      </c>
    </row>
    <row r="602" spans="1:10" s="9" customFormat="1" ht="45" x14ac:dyDescent="0.25">
      <c r="A602" s="22" t="s">
        <v>16</v>
      </c>
      <c r="B602" s="3" t="s">
        <v>52</v>
      </c>
      <c r="C602" s="3" t="s">
        <v>134</v>
      </c>
      <c r="D602" s="3" t="s">
        <v>6</v>
      </c>
      <c r="E602" s="3" t="s">
        <v>238</v>
      </c>
      <c r="F602" s="3" t="s">
        <v>146</v>
      </c>
      <c r="G602" s="38">
        <f t="shared" si="96"/>
        <v>11012082</v>
      </c>
      <c r="H602" s="38">
        <f t="shared" si="96"/>
        <v>11012082</v>
      </c>
      <c r="I602" s="38">
        <f t="shared" si="96"/>
        <v>7540862.9199999999</v>
      </c>
      <c r="J602" s="65">
        <f t="shared" si="95"/>
        <v>68.478085433798981</v>
      </c>
    </row>
    <row r="603" spans="1:10" s="9" customFormat="1" x14ac:dyDescent="0.25">
      <c r="A603" s="22" t="s">
        <v>17</v>
      </c>
      <c r="B603" s="3" t="s">
        <v>52</v>
      </c>
      <c r="C603" s="3" t="s">
        <v>134</v>
      </c>
      <c r="D603" s="3" t="s">
        <v>6</v>
      </c>
      <c r="E603" s="3" t="s">
        <v>238</v>
      </c>
      <c r="F603" s="3" t="s">
        <v>147</v>
      </c>
      <c r="G603" s="38">
        <v>11012082</v>
      </c>
      <c r="H603" s="38">
        <f>H604</f>
        <v>11012082</v>
      </c>
      <c r="I603" s="38">
        <f>I604</f>
        <v>7540862.9199999999</v>
      </c>
      <c r="J603" s="65">
        <f t="shared" si="95"/>
        <v>68.478085433798981</v>
      </c>
    </row>
    <row r="604" spans="1:10" s="9" customFormat="1" ht="90" x14ac:dyDescent="0.25">
      <c r="A604" s="22" t="s">
        <v>264</v>
      </c>
      <c r="B604" s="3" t="s">
        <v>52</v>
      </c>
      <c r="C604" s="3" t="s">
        <v>134</v>
      </c>
      <c r="D604" s="3" t="s">
        <v>6</v>
      </c>
      <c r="E604" s="3" t="s">
        <v>238</v>
      </c>
      <c r="F604" s="3" t="s">
        <v>262</v>
      </c>
      <c r="G604" s="38"/>
      <c r="H604" s="38">
        <v>11012082</v>
      </c>
      <c r="I604" s="38">
        <v>7540862.9199999999</v>
      </c>
      <c r="J604" s="65">
        <f t="shared" si="95"/>
        <v>68.478085433798981</v>
      </c>
    </row>
    <row r="605" spans="1:10" s="9" customFormat="1" ht="90" x14ac:dyDescent="0.25">
      <c r="A605" s="22" t="s">
        <v>357</v>
      </c>
      <c r="B605" s="3" t="s">
        <v>52</v>
      </c>
      <c r="C605" s="3" t="s">
        <v>134</v>
      </c>
      <c r="D605" s="3" t="s">
        <v>6</v>
      </c>
      <c r="E605" s="3" t="s">
        <v>356</v>
      </c>
      <c r="F605" s="3"/>
      <c r="G605" s="38">
        <f>G606</f>
        <v>0</v>
      </c>
      <c r="H605" s="38">
        <f t="shared" ref="H605:I605" si="97">H606</f>
        <v>108200</v>
      </c>
      <c r="I605" s="38">
        <f t="shared" si="97"/>
        <v>0</v>
      </c>
      <c r="J605" s="65">
        <f t="shared" si="95"/>
        <v>0</v>
      </c>
    </row>
    <row r="606" spans="1:10" s="9" customFormat="1" ht="45" x14ac:dyDescent="0.25">
      <c r="A606" s="22" t="s">
        <v>16</v>
      </c>
      <c r="B606" s="3" t="s">
        <v>52</v>
      </c>
      <c r="C606" s="3" t="s">
        <v>134</v>
      </c>
      <c r="D606" s="3" t="s">
        <v>6</v>
      </c>
      <c r="E606" s="3" t="s">
        <v>356</v>
      </c>
      <c r="F606" s="3" t="s">
        <v>146</v>
      </c>
      <c r="G606" s="38">
        <f>G607</f>
        <v>0</v>
      </c>
      <c r="H606" s="38">
        <f>H607</f>
        <v>108200</v>
      </c>
      <c r="I606" s="38">
        <f>I607</f>
        <v>0</v>
      </c>
      <c r="J606" s="65">
        <f t="shared" si="95"/>
        <v>0</v>
      </c>
    </row>
    <row r="607" spans="1:10" s="9" customFormat="1" x14ac:dyDescent="0.25">
      <c r="A607" s="22" t="s">
        <v>17</v>
      </c>
      <c r="B607" s="3" t="s">
        <v>52</v>
      </c>
      <c r="C607" s="3" t="s">
        <v>134</v>
      </c>
      <c r="D607" s="3" t="s">
        <v>6</v>
      </c>
      <c r="E607" s="3" t="s">
        <v>356</v>
      </c>
      <c r="F607" s="3" t="s">
        <v>147</v>
      </c>
      <c r="G607" s="38"/>
      <c r="H607" s="38">
        <f>H608</f>
        <v>108200</v>
      </c>
      <c r="I607" s="38">
        <f>I608</f>
        <v>0</v>
      </c>
      <c r="J607" s="65">
        <f t="shared" si="95"/>
        <v>0</v>
      </c>
    </row>
    <row r="608" spans="1:10" s="9" customFormat="1" ht="30" x14ac:dyDescent="0.25">
      <c r="A608" s="22" t="s">
        <v>265</v>
      </c>
      <c r="B608" s="3" t="s">
        <v>52</v>
      </c>
      <c r="C608" s="3" t="s">
        <v>134</v>
      </c>
      <c r="D608" s="3" t="s">
        <v>6</v>
      </c>
      <c r="E608" s="3" t="s">
        <v>356</v>
      </c>
      <c r="F608" s="3" t="s">
        <v>263</v>
      </c>
      <c r="G608" s="38"/>
      <c r="H608" s="38">
        <v>108200</v>
      </c>
      <c r="I608" s="38">
        <v>0</v>
      </c>
      <c r="J608" s="65">
        <f t="shared" si="95"/>
        <v>0</v>
      </c>
    </row>
    <row r="609" spans="1:10" s="9" customFormat="1" ht="30" x14ac:dyDescent="0.25">
      <c r="A609" s="22" t="s">
        <v>337</v>
      </c>
      <c r="B609" s="3" t="s">
        <v>52</v>
      </c>
      <c r="C609" s="3" t="s">
        <v>134</v>
      </c>
      <c r="D609" s="3" t="s">
        <v>6</v>
      </c>
      <c r="E609" s="3" t="s">
        <v>336</v>
      </c>
      <c r="F609" s="3"/>
      <c r="G609" s="38">
        <f>G610</f>
        <v>100000</v>
      </c>
      <c r="H609" s="38">
        <f t="shared" ref="H609:I611" si="98">H610</f>
        <v>100000</v>
      </c>
      <c r="I609" s="38">
        <f t="shared" si="98"/>
        <v>100000</v>
      </c>
      <c r="J609" s="65">
        <f t="shared" si="95"/>
        <v>100</v>
      </c>
    </row>
    <row r="610" spans="1:10" s="9" customFormat="1" ht="45" x14ac:dyDescent="0.25">
      <c r="A610" s="22" t="s">
        <v>16</v>
      </c>
      <c r="B610" s="3" t="s">
        <v>52</v>
      </c>
      <c r="C610" s="3" t="s">
        <v>134</v>
      </c>
      <c r="D610" s="3" t="s">
        <v>6</v>
      </c>
      <c r="E610" s="3" t="s">
        <v>336</v>
      </c>
      <c r="F610" s="3" t="s">
        <v>146</v>
      </c>
      <c r="G610" s="38">
        <f>G611</f>
        <v>100000</v>
      </c>
      <c r="H610" s="38">
        <f t="shared" si="98"/>
        <v>100000</v>
      </c>
      <c r="I610" s="38">
        <f t="shared" si="98"/>
        <v>100000</v>
      </c>
      <c r="J610" s="65">
        <f t="shared" si="95"/>
        <v>100</v>
      </c>
    </row>
    <row r="611" spans="1:10" s="9" customFormat="1" x14ac:dyDescent="0.25">
      <c r="A611" s="22" t="s">
        <v>17</v>
      </c>
      <c r="B611" s="3" t="s">
        <v>52</v>
      </c>
      <c r="C611" s="3" t="s">
        <v>134</v>
      </c>
      <c r="D611" s="3" t="s">
        <v>6</v>
      </c>
      <c r="E611" s="3" t="s">
        <v>336</v>
      </c>
      <c r="F611" s="3" t="s">
        <v>147</v>
      </c>
      <c r="G611" s="38">
        <v>100000</v>
      </c>
      <c r="H611" s="38">
        <f t="shared" si="98"/>
        <v>100000</v>
      </c>
      <c r="I611" s="38">
        <f t="shared" si="98"/>
        <v>100000</v>
      </c>
      <c r="J611" s="65">
        <f t="shared" si="95"/>
        <v>100</v>
      </c>
    </row>
    <row r="612" spans="1:10" s="9" customFormat="1" ht="30" x14ac:dyDescent="0.25">
      <c r="A612" s="22" t="s">
        <v>265</v>
      </c>
      <c r="B612" s="3" t="s">
        <v>52</v>
      </c>
      <c r="C612" s="3" t="s">
        <v>134</v>
      </c>
      <c r="D612" s="3" t="s">
        <v>6</v>
      </c>
      <c r="E612" s="3" t="s">
        <v>336</v>
      </c>
      <c r="F612" s="3" t="s">
        <v>263</v>
      </c>
      <c r="G612" s="38"/>
      <c r="H612" s="38">
        <v>100000</v>
      </c>
      <c r="I612" s="38">
        <v>100000</v>
      </c>
      <c r="J612" s="65">
        <f t="shared" si="95"/>
        <v>100</v>
      </c>
    </row>
    <row r="613" spans="1:10" s="9" customFormat="1" ht="60" x14ac:dyDescent="0.25">
      <c r="A613" s="22" t="s">
        <v>65</v>
      </c>
      <c r="B613" s="3" t="s">
        <v>52</v>
      </c>
      <c r="C613" s="3" t="s">
        <v>134</v>
      </c>
      <c r="D613" s="3" t="s">
        <v>6</v>
      </c>
      <c r="E613" s="3" t="s">
        <v>239</v>
      </c>
      <c r="F613" s="3"/>
      <c r="G613" s="38">
        <f>G617+G614</f>
        <v>300000</v>
      </c>
      <c r="H613" s="38">
        <f>H617+H614</f>
        <v>300000</v>
      </c>
      <c r="I613" s="38">
        <f>I617+I614</f>
        <v>282622.2</v>
      </c>
      <c r="J613" s="65">
        <f t="shared" si="95"/>
        <v>94.207400000000007</v>
      </c>
    </row>
    <row r="614" spans="1:10" s="9" customFormat="1" ht="94.5" customHeight="1" x14ac:dyDescent="0.25">
      <c r="A614" s="22" t="s">
        <v>34</v>
      </c>
      <c r="B614" s="3" t="s">
        <v>52</v>
      </c>
      <c r="C614" s="3" t="s">
        <v>134</v>
      </c>
      <c r="D614" s="3" t="s">
        <v>6</v>
      </c>
      <c r="E614" s="3" t="s">
        <v>239</v>
      </c>
      <c r="F614" s="3" t="s">
        <v>138</v>
      </c>
      <c r="G614" s="38">
        <f>G615</f>
        <v>12000</v>
      </c>
      <c r="H614" s="38">
        <f>H615</f>
        <v>14000</v>
      </c>
      <c r="I614" s="38">
        <f>I615</f>
        <v>0</v>
      </c>
      <c r="J614" s="65">
        <f t="shared" si="95"/>
        <v>0</v>
      </c>
    </row>
    <row r="615" spans="1:10" s="9" customFormat="1" ht="45" x14ac:dyDescent="0.25">
      <c r="A615" s="22" t="s">
        <v>9</v>
      </c>
      <c r="B615" s="3" t="s">
        <v>52</v>
      </c>
      <c r="C615" s="3" t="s">
        <v>134</v>
      </c>
      <c r="D615" s="3" t="s">
        <v>6</v>
      </c>
      <c r="E615" s="3" t="s">
        <v>239</v>
      </c>
      <c r="F615" s="3" t="s">
        <v>139</v>
      </c>
      <c r="G615" s="38">
        <v>12000</v>
      </c>
      <c r="H615" s="38">
        <f>H616</f>
        <v>14000</v>
      </c>
      <c r="I615" s="38">
        <f>I616</f>
        <v>0</v>
      </c>
      <c r="J615" s="65">
        <f t="shared" si="95"/>
        <v>0</v>
      </c>
    </row>
    <row r="616" spans="1:10" s="9" customFormat="1" ht="60" x14ac:dyDescent="0.25">
      <c r="A616" s="22" t="s">
        <v>253</v>
      </c>
      <c r="B616" s="3" t="s">
        <v>52</v>
      </c>
      <c r="C616" s="3" t="s">
        <v>134</v>
      </c>
      <c r="D616" s="3" t="s">
        <v>6</v>
      </c>
      <c r="E616" s="3" t="s">
        <v>239</v>
      </c>
      <c r="F616" s="3" t="s">
        <v>252</v>
      </c>
      <c r="G616" s="38"/>
      <c r="H616" s="38">
        <v>14000</v>
      </c>
      <c r="I616" s="38">
        <v>0</v>
      </c>
      <c r="J616" s="65">
        <f t="shared" si="95"/>
        <v>0</v>
      </c>
    </row>
    <row r="617" spans="1:10" s="9" customFormat="1" ht="45" x14ac:dyDescent="0.25">
      <c r="A617" s="22" t="s">
        <v>11</v>
      </c>
      <c r="B617" s="3" t="s">
        <v>52</v>
      </c>
      <c r="C617" s="3" t="s">
        <v>134</v>
      </c>
      <c r="D617" s="3" t="s">
        <v>6</v>
      </c>
      <c r="E617" s="3" t="s">
        <v>239</v>
      </c>
      <c r="F617" s="3" t="s">
        <v>140</v>
      </c>
      <c r="G617" s="38">
        <f>G618</f>
        <v>288000</v>
      </c>
      <c r="H617" s="38">
        <f>H618</f>
        <v>286000</v>
      </c>
      <c r="I617" s="38">
        <f>I618</f>
        <v>282622.2</v>
      </c>
      <c r="J617" s="65">
        <f t="shared" si="95"/>
        <v>98.81895104895105</v>
      </c>
    </row>
    <row r="618" spans="1:10" s="9" customFormat="1" ht="45" x14ac:dyDescent="0.25">
      <c r="A618" s="22" t="s">
        <v>12</v>
      </c>
      <c r="B618" s="3" t="s">
        <v>52</v>
      </c>
      <c r="C618" s="3" t="s">
        <v>134</v>
      </c>
      <c r="D618" s="3" t="s">
        <v>6</v>
      </c>
      <c r="E618" s="3" t="s">
        <v>239</v>
      </c>
      <c r="F618" s="3" t="s">
        <v>141</v>
      </c>
      <c r="G618" s="38">
        <v>288000</v>
      </c>
      <c r="H618" s="38">
        <f>H619</f>
        <v>286000</v>
      </c>
      <c r="I618" s="38">
        <f>I619</f>
        <v>282622.2</v>
      </c>
      <c r="J618" s="65">
        <f t="shared" si="95"/>
        <v>98.81895104895105</v>
      </c>
    </row>
    <row r="619" spans="1:10" s="9" customFormat="1" ht="45" x14ac:dyDescent="0.25">
      <c r="A619" s="22" t="s">
        <v>255</v>
      </c>
      <c r="B619" s="3" t="s">
        <v>52</v>
      </c>
      <c r="C619" s="3" t="s">
        <v>134</v>
      </c>
      <c r="D619" s="3" t="s">
        <v>6</v>
      </c>
      <c r="E619" s="3" t="s">
        <v>239</v>
      </c>
      <c r="F619" s="3" t="s">
        <v>254</v>
      </c>
      <c r="G619" s="38"/>
      <c r="H619" s="38">
        <v>286000</v>
      </c>
      <c r="I619" s="38">
        <v>282622.2</v>
      </c>
      <c r="J619" s="65">
        <f t="shared" si="95"/>
        <v>98.81895104895105</v>
      </c>
    </row>
    <row r="620" spans="1:10" s="9" customFormat="1" ht="30" x14ac:dyDescent="0.25">
      <c r="A620" s="21" t="s">
        <v>172</v>
      </c>
      <c r="B620" s="2" t="s">
        <v>52</v>
      </c>
      <c r="C620" s="2" t="s">
        <v>134</v>
      </c>
      <c r="D620" s="2" t="s">
        <v>128</v>
      </c>
      <c r="E620" s="3"/>
      <c r="F620" s="3"/>
      <c r="G620" s="38">
        <f>G621+G633</f>
        <v>3189074</v>
      </c>
      <c r="H620" s="38">
        <f>H621+H633</f>
        <v>3189074</v>
      </c>
      <c r="I620" s="38">
        <f>I621+I633</f>
        <v>2006542.6</v>
      </c>
      <c r="J620" s="65">
        <f t="shared" si="95"/>
        <v>62.919286288120006</v>
      </c>
    </row>
    <row r="621" spans="1:10" s="9" customFormat="1" ht="45" x14ac:dyDescent="0.25">
      <c r="A621" s="22" t="s">
        <v>10</v>
      </c>
      <c r="B621" s="3" t="s">
        <v>52</v>
      </c>
      <c r="C621" s="3" t="s">
        <v>134</v>
      </c>
      <c r="D621" s="3" t="s">
        <v>128</v>
      </c>
      <c r="E621" s="3" t="s">
        <v>240</v>
      </c>
      <c r="F621" s="3"/>
      <c r="G621" s="38">
        <f>G622+G627+G630</f>
        <v>1528000</v>
      </c>
      <c r="H621" s="38">
        <f>H622+H627+H630</f>
        <v>1528000</v>
      </c>
      <c r="I621" s="38">
        <f>I622+I627+I630</f>
        <v>1029013.38</v>
      </c>
      <c r="J621" s="65">
        <f t="shared" si="95"/>
        <v>67.343807591623033</v>
      </c>
    </row>
    <row r="622" spans="1:10" s="9" customFormat="1" ht="93" customHeight="1" x14ac:dyDescent="0.25">
      <c r="A622" s="22" t="s">
        <v>34</v>
      </c>
      <c r="B622" s="3" t="s">
        <v>52</v>
      </c>
      <c r="C622" s="3" t="s">
        <v>134</v>
      </c>
      <c r="D622" s="3" t="s">
        <v>128</v>
      </c>
      <c r="E622" s="3" t="s">
        <v>240</v>
      </c>
      <c r="F622" s="3" t="s">
        <v>138</v>
      </c>
      <c r="G622" s="38">
        <f>G623</f>
        <v>1455000</v>
      </c>
      <c r="H622" s="38">
        <f>H623</f>
        <v>1455000</v>
      </c>
      <c r="I622" s="38">
        <f>I623</f>
        <v>985502.73</v>
      </c>
      <c r="J622" s="65">
        <f t="shared" si="95"/>
        <v>67.732146391752579</v>
      </c>
    </row>
    <row r="623" spans="1:10" s="9" customFormat="1" ht="45" x14ac:dyDescent="0.25">
      <c r="A623" s="22" t="s">
        <v>9</v>
      </c>
      <c r="B623" s="3" t="s">
        <v>52</v>
      </c>
      <c r="C623" s="3" t="s">
        <v>134</v>
      </c>
      <c r="D623" s="3" t="s">
        <v>128</v>
      </c>
      <c r="E623" s="3" t="s">
        <v>240</v>
      </c>
      <c r="F623" s="3" t="s">
        <v>139</v>
      </c>
      <c r="G623" s="38">
        <v>1455000</v>
      </c>
      <c r="H623" s="38">
        <v>1455000</v>
      </c>
      <c r="I623" s="38">
        <f>I624+I625+I626</f>
        <v>985502.73</v>
      </c>
      <c r="J623" s="65">
        <f t="shared" si="95"/>
        <v>67.732146391752579</v>
      </c>
    </row>
    <row r="624" spans="1:10" s="9" customFormat="1" ht="30" x14ac:dyDescent="0.25">
      <c r="A624" s="22" t="s">
        <v>250</v>
      </c>
      <c r="B624" s="3" t="s">
        <v>52</v>
      </c>
      <c r="C624" s="3" t="s">
        <v>134</v>
      </c>
      <c r="D624" s="3" t="s">
        <v>128</v>
      </c>
      <c r="E624" s="3" t="s">
        <v>240</v>
      </c>
      <c r="F624" s="3" t="s">
        <v>248</v>
      </c>
      <c r="G624" s="38"/>
      <c r="H624" s="38">
        <v>1113000</v>
      </c>
      <c r="I624" s="38">
        <v>751709.04</v>
      </c>
      <c r="J624" s="65">
        <f t="shared" si="95"/>
        <v>67.53899730458221</v>
      </c>
    </row>
    <row r="625" spans="1:10" s="9" customFormat="1" ht="60" x14ac:dyDescent="0.25">
      <c r="A625" s="22" t="s">
        <v>253</v>
      </c>
      <c r="B625" s="3" t="s">
        <v>52</v>
      </c>
      <c r="C625" s="3" t="s">
        <v>134</v>
      </c>
      <c r="D625" s="3" t="s">
        <v>128</v>
      </c>
      <c r="E625" s="3" t="s">
        <v>240</v>
      </c>
      <c r="F625" s="3" t="s">
        <v>252</v>
      </c>
      <c r="G625" s="38"/>
      <c r="H625" s="38">
        <v>9000</v>
      </c>
      <c r="I625" s="38">
        <v>6581.94</v>
      </c>
      <c r="J625" s="65">
        <f t="shared" si="95"/>
        <v>73.132666666666651</v>
      </c>
    </row>
    <row r="626" spans="1:10" s="9" customFormat="1" ht="75" x14ac:dyDescent="0.25">
      <c r="A626" s="22" t="s">
        <v>251</v>
      </c>
      <c r="B626" s="3" t="s">
        <v>52</v>
      </c>
      <c r="C626" s="3" t="s">
        <v>134</v>
      </c>
      <c r="D626" s="3" t="s">
        <v>128</v>
      </c>
      <c r="E626" s="3" t="s">
        <v>240</v>
      </c>
      <c r="F626" s="3" t="s">
        <v>249</v>
      </c>
      <c r="G626" s="38"/>
      <c r="H626" s="38">
        <v>333000</v>
      </c>
      <c r="I626" s="38">
        <v>227211.75</v>
      </c>
      <c r="J626" s="65">
        <f t="shared" si="95"/>
        <v>68.231756756756752</v>
      </c>
    </row>
    <row r="627" spans="1:10" s="9" customFormat="1" ht="45" x14ac:dyDescent="0.25">
      <c r="A627" s="22" t="s">
        <v>11</v>
      </c>
      <c r="B627" s="3" t="s">
        <v>52</v>
      </c>
      <c r="C627" s="3" t="s">
        <v>134</v>
      </c>
      <c r="D627" s="3" t="s">
        <v>128</v>
      </c>
      <c r="E627" s="3" t="s">
        <v>240</v>
      </c>
      <c r="F627" s="3" t="s">
        <v>140</v>
      </c>
      <c r="G627" s="38">
        <f>G628</f>
        <v>71500</v>
      </c>
      <c r="H627" s="38">
        <f>H628</f>
        <v>71500</v>
      </c>
      <c r="I627" s="38">
        <f>I628</f>
        <v>42010.65</v>
      </c>
      <c r="J627" s="65">
        <f t="shared" si="95"/>
        <v>58.75615384615385</v>
      </c>
    </row>
    <row r="628" spans="1:10" s="9" customFormat="1" ht="45" x14ac:dyDescent="0.25">
      <c r="A628" s="22" t="s">
        <v>12</v>
      </c>
      <c r="B628" s="3" t="s">
        <v>52</v>
      </c>
      <c r="C628" s="3" t="s">
        <v>134</v>
      </c>
      <c r="D628" s="3" t="s">
        <v>128</v>
      </c>
      <c r="E628" s="3" t="s">
        <v>240</v>
      </c>
      <c r="F628" s="3" t="s">
        <v>141</v>
      </c>
      <c r="G628" s="38">
        <v>71500</v>
      </c>
      <c r="H628" s="38">
        <v>71500</v>
      </c>
      <c r="I628" s="38">
        <f>I629</f>
        <v>42010.65</v>
      </c>
      <c r="J628" s="65">
        <f t="shared" si="95"/>
        <v>58.75615384615385</v>
      </c>
    </row>
    <row r="629" spans="1:10" s="9" customFormat="1" ht="45" x14ac:dyDescent="0.25">
      <c r="A629" s="22" t="s">
        <v>255</v>
      </c>
      <c r="B629" s="3" t="s">
        <v>52</v>
      </c>
      <c r="C629" s="3" t="s">
        <v>134</v>
      </c>
      <c r="D629" s="3" t="s">
        <v>128</v>
      </c>
      <c r="E629" s="3" t="s">
        <v>240</v>
      </c>
      <c r="F629" s="3" t="s">
        <v>254</v>
      </c>
      <c r="G629" s="38"/>
      <c r="H629" s="38">
        <v>71500</v>
      </c>
      <c r="I629" s="38">
        <v>42010.65</v>
      </c>
      <c r="J629" s="65">
        <f t="shared" si="95"/>
        <v>58.75615384615385</v>
      </c>
    </row>
    <row r="630" spans="1:10" s="9" customFormat="1" x14ac:dyDescent="0.25">
      <c r="A630" s="22" t="s">
        <v>13</v>
      </c>
      <c r="B630" s="3" t="s">
        <v>52</v>
      </c>
      <c r="C630" s="3" t="s">
        <v>134</v>
      </c>
      <c r="D630" s="3" t="s">
        <v>128</v>
      </c>
      <c r="E630" s="3" t="s">
        <v>240</v>
      </c>
      <c r="F630" s="3" t="s">
        <v>142</v>
      </c>
      <c r="G630" s="38">
        <f>G631</f>
        <v>1500</v>
      </c>
      <c r="H630" s="38">
        <f>H631</f>
        <v>1500</v>
      </c>
      <c r="I630" s="38">
        <f>I631</f>
        <v>1500</v>
      </c>
      <c r="J630" s="65">
        <f t="shared" si="95"/>
        <v>100</v>
      </c>
    </row>
    <row r="631" spans="1:10" s="9" customFormat="1" ht="14.25" customHeight="1" x14ac:dyDescent="0.25">
      <c r="A631" s="22" t="s">
        <v>14</v>
      </c>
      <c r="B631" s="3" t="s">
        <v>52</v>
      </c>
      <c r="C631" s="3" t="s">
        <v>134</v>
      </c>
      <c r="D631" s="3" t="s">
        <v>128</v>
      </c>
      <c r="E631" s="3" t="s">
        <v>240</v>
      </c>
      <c r="F631" s="3" t="s">
        <v>143</v>
      </c>
      <c r="G631" s="38">
        <v>1500</v>
      </c>
      <c r="H631" s="38">
        <v>1500</v>
      </c>
      <c r="I631" s="38">
        <f>I632</f>
        <v>1500</v>
      </c>
      <c r="J631" s="65">
        <f t="shared" si="95"/>
        <v>100</v>
      </c>
    </row>
    <row r="632" spans="1:10" s="9" customFormat="1" x14ac:dyDescent="0.25">
      <c r="A632" s="22" t="s">
        <v>260</v>
      </c>
      <c r="B632" s="3" t="s">
        <v>52</v>
      </c>
      <c r="C632" s="3" t="s">
        <v>134</v>
      </c>
      <c r="D632" s="3" t="s">
        <v>128</v>
      </c>
      <c r="E632" s="3" t="s">
        <v>240</v>
      </c>
      <c r="F632" s="3" t="s">
        <v>257</v>
      </c>
      <c r="G632" s="38"/>
      <c r="H632" s="38">
        <v>1500</v>
      </c>
      <c r="I632" s="38">
        <v>1500</v>
      </c>
      <c r="J632" s="65">
        <f t="shared" si="95"/>
        <v>100</v>
      </c>
    </row>
    <row r="633" spans="1:10" s="9" customFormat="1" ht="30" x14ac:dyDescent="0.25">
      <c r="A633" s="22" t="s">
        <v>61</v>
      </c>
      <c r="B633" s="3" t="s">
        <v>52</v>
      </c>
      <c r="C633" s="3" t="s">
        <v>134</v>
      </c>
      <c r="D633" s="3" t="s">
        <v>128</v>
      </c>
      <c r="E633" s="3" t="s">
        <v>241</v>
      </c>
      <c r="F633" s="3"/>
      <c r="G633" s="38">
        <f>G634+G639+G642</f>
        <v>1661074</v>
      </c>
      <c r="H633" s="38">
        <f>H634+H639+H642</f>
        <v>1661074</v>
      </c>
      <c r="I633" s="38">
        <f>I634+I639+I642</f>
        <v>977529.22000000009</v>
      </c>
      <c r="J633" s="65">
        <f t="shared" si="95"/>
        <v>58.849227668363966</v>
      </c>
    </row>
    <row r="634" spans="1:10" s="9" customFormat="1" ht="90.75" customHeight="1" x14ac:dyDescent="0.25">
      <c r="A634" s="22" t="s">
        <v>34</v>
      </c>
      <c r="B634" s="3" t="s">
        <v>52</v>
      </c>
      <c r="C634" s="3" t="s">
        <v>134</v>
      </c>
      <c r="D634" s="3" t="s">
        <v>128</v>
      </c>
      <c r="E634" s="3" t="s">
        <v>241</v>
      </c>
      <c r="F634" s="3" t="s">
        <v>138</v>
      </c>
      <c r="G634" s="38">
        <f>G635</f>
        <v>1480600</v>
      </c>
      <c r="H634" s="38">
        <f>H635</f>
        <v>1480600</v>
      </c>
      <c r="I634" s="38">
        <f>I635</f>
        <v>880911.51</v>
      </c>
      <c r="J634" s="65">
        <f t="shared" si="95"/>
        <v>59.496927596920166</v>
      </c>
    </row>
    <row r="635" spans="1:10" s="9" customFormat="1" ht="45" x14ac:dyDescent="0.25">
      <c r="A635" s="22" t="s">
        <v>9</v>
      </c>
      <c r="B635" s="3" t="s">
        <v>52</v>
      </c>
      <c r="C635" s="3" t="s">
        <v>134</v>
      </c>
      <c r="D635" s="3" t="s">
        <v>128</v>
      </c>
      <c r="E635" s="3" t="s">
        <v>241</v>
      </c>
      <c r="F635" s="3" t="s">
        <v>139</v>
      </c>
      <c r="G635" s="38">
        <v>1480600</v>
      </c>
      <c r="H635" s="38">
        <f>H636+H637+H638</f>
        <v>1480600</v>
      </c>
      <c r="I635" s="38">
        <f>I636+I637+I638</f>
        <v>880911.51</v>
      </c>
      <c r="J635" s="65">
        <f t="shared" si="95"/>
        <v>59.496927596920166</v>
      </c>
    </row>
    <row r="636" spans="1:10" s="9" customFormat="1" ht="30" x14ac:dyDescent="0.25">
      <c r="A636" s="22" t="s">
        <v>250</v>
      </c>
      <c r="B636" s="3" t="s">
        <v>52</v>
      </c>
      <c r="C636" s="3" t="s">
        <v>134</v>
      </c>
      <c r="D636" s="3" t="s">
        <v>128</v>
      </c>
      <c r="E636" s="3" t="s">
        <v>241</v>
      </c>
      <c r="F636" s="3" t="s">
        <v>248</v>
      </c>
      <c r="G636" s="38"/>
      <c r="H636" s="38">
        <v>1136400</v>
      </c>
      <c r="I636" s="38">
        <v>685019.67</v>
      </c>
      <c r="J636" s="65">
        <f t="shared" si="95"/>
        <v>60.2798020063358</v>
      </c>
    </row>
    <row r="637" spans="1:10" s="9" customFormat="1" ht="60" x14ac:dyDescent="0.25">
      <c r="A637" s="22" t="s">
        <v>253</v>
      </c>
      <c r="B637" s="3" t="s">
        <v>52</v>
      </c>
      <c r="C637" s="3" t="s">
        <v>134</v>
      </c>
      <c r="D637" s="3" t="s">
        <v>128</v>
      </c>
      <c r="E637" s="3" t="s">
        <v>241</v>
      </c>
      <c r="F637" s="3" t="s">
        <v>252</v>
      </c>
      <c r="G637" s="38"/>
      <c r="H637" s="38">
        <v>1451</v>
      </c>
      <c r="I637" s="38">
        <v>1300.5</v>
      </c>
      <c r="J637" s="65">
        <f t="shared" si="95"/>
        <v>89.627842866988289</v>
      </c>
    </row>
    <row r="638" spans="1:10" s="9" customFormat="1" ht="75" x14ac:dyDescent="0.25">
      <c r="A638" s="22" t="s">
        <v>251</v>
      </c>
      <c r="B638" s="3" t="s">
        <v>52</v>
      </c>
      <c r="C638" s="3" t="s">
        <v>134</v>
      </c>
      <c r="D638" s="3" t="s">
        <v>128</v>
      </c>
      <c r="E638" s="3" t="s">
        <v>241</v>
      </c>
      <c r="F638" s="3" t="s">
        <v>249</v>
      </c>
      <c r="G638" s="38"/>
      <c r="H638" s="38">
        <v>342749</v>
      </c>
      <c r="I638" s="38">
        <v>194591.34</v>
      </c>
      <c r="J638" s="65">
        <f t="shared" si="95"/>
        <v>56.773714875900438</v>
      </c>
    </row>
    <row r="639" spans="1:10" s="9" customFormat="1" ht="45" x14ac:dyDescent="0.25">
      <c r="A639" s="22" t="s">
        <v>11</v>
      </c>
      <c r="B639" s="3" t="s">
        <v>52</v>
      </c>
      <c r="C639" s="3" t="s">
        <v>134</v>
      </c>
      <c r="D639" s="3" t="s">
        <v>128</v>
      </c>
      <c r="E639" s="3" t="s">
        <v>241</v>
      </c>
      <c r="F639" s="3" t="s">
        <v>140</v>
      </c>
      <c r="G639" s="38">
        <f>G640</f>
        <v>178074</v>
      </c>
      <c r="H639" s="38">
        <f>H640</f>
        <v>178074</v>
      </c>
      <c r="I639" s="38">
        <f>I640</f>
        <v>94949.56</v>
      </c>
      <c r="J639" s="65">
        <f t="shared" si="95"/>
        <v>53.32028257915249</v>
      </c>
    </row>
    <row r="640" spans="1:10" s="9" customFormat="1" ht="45" x14ac:dyDescent="0.25">
      <c r="A640" s="22" t="s">
        <v>12</v>
      </c>
      <c r="B640" s="3" t="s">
        <v>52</v>
      </c>
      <c r="C640" s="3" t="s">
        <v>134</v>
      </c>
      <c r="D640" s="3" t="s">
        <v>128</v>
      </c>
      <c r="E640" s="3" t="s">
        <v>241</v>
      </c>
      <c r="F640" s="3" t="s">
        <v>141</v>
      </c>
      <c r="G640" s="38">
        <v>178074</v>
      </c>
      <c r="H640" s="38">
        <v>178074</v>
      </c>
      <c r="I640" s="38">
        <f>I641</f>
        <v>94949.56</v>
      </c>
      <c r="J640" s="65">
        <f t="shared" si="95"/>
        <v>53.32028257915249</v>
      </c>
    </row>
    <row r="641" spans="1:10" s="9" customFormat="1" ht="45" x14ac:dyDescent="0.25">
      <c r="A641" s="22" t="s">
        <v>255</v>
      </c>
      <c r="B641" s="3" t="s">
        <v>52</v>
      </c>
      <c r="C641" s="3" t="s">
        <v>134</v>
      </c>
      <c r="D641" s="3" t="s">
        <v>128</v>
      </c>
      <c r="E641" s="3" t="s">
        <v>241</v>
      </c>
      <c r="F641" s="3" t="s">
        <v>254</v>
      </c>
      <c r="G641" s="38"/>
      <c r="H641" s="38">
        <v>178074</v>
      </c>
      <c r="I641" s="38">
        <v>94949.56</v>
      </c>
      <c r="J641" s="65">
        <f t="shared" si="95"/>
        <v>53.32028257915249</v>
      </c>
    </row>
    <row r="642" spans="1:10" s="9" customFormat="1" x14ac:dyDescent="0.25">
      <c r="A642" s="22" t="s">
        <v>13</v>
      </c>
      <c r="B642" s="3" t="s">
        <v>52</v>
      </c>
      <c r="C642" s="3" t="s">
        <v>134</v>
      </c>
      <c r="D642" s="3" t="s">
        <v>128</v>
      </c>
      <c r="E642" s="3" t="s">
        <v>241</v>
      </c>
      <c r="F642" s="3" t="s">
        <v>142</v>
      </c>
      <c r="G642" s="38">
        <f>G643</f>
        <v>2400</v>
      </c>
      <c r="H642" s="38">
        <f>H643</f>
        <v>2400</v>
      </c>
      <c r="I642" s="38">
        <f>I643</f>
        <v>1668.15</v>
      </c>
      <c r="J642" s="65">
        <f t="shared" si="95"/>
        <v>69.506250000000009</v>
      </c>
    </row>
    <row r="643" spans="1:10" s="9" customFormat="1" ht="15.75" customHeight="1" x14ac:dyDescent="0.25">
      <c r="A643" s="22" t="s">
        <v>14</v>
      </c>
      <c r="B643" s="3" t="s">
        <v>52</v>
      </c>
      <c r="C643" s="3" t="s">
        <v>134</v>
      </c>
      <c r="D643" s="3" t="s">
        <v>128</v>
      </c>
      <c r="E643" s="3" t="s">
        <v>241</v>
      </c>
      <c r="F643" s="3" t="s">
        <v>143</v>
      </c>
      <c r="G643" s="38">
        <v>2400</v>
      </c>
      <c r="H643" s="38">
        <f>H644+H645</f>
        <v>2400</v>
      </c>
      <c r="I643" s="38">
        <f>I644+I645</f>
        <v>1668.15</v>
      </c>
      <c r="J643" s="65">
        <f t="shared" si="95"/>
        <v>69.506250000000009</v>
      </c>
    </row>
    <row r="644" spans="1:10" s="9" customFormat="1" x14ac:dyDescent="0.25">
      <c r="A644" s="22" t="s">
        <v>260</v>
      </c>
      <c r="B644" s="3" t="s">
        <v>52</v>
      </c>
      <c r="C644" s="3" t="s">
        <v>134</v>
      </c>
      <c r="D644" s="3" t="s">
        <v>128</v>
      </c>
      <c r="E644" s="3" t="s">
        <v>241</v>
      </c>
      <c r="F644" s="3" t="s">
        <v>257</v>
      </c>
      <c r="G644" s="38"/>
      <c r="H644" s="38">
        <v>1900</v>
      </c>
      <c r="I644" s="38">
        <v>1168.1500000000001</v>
      </c>
      <c r="J644" s="65">
        <f t="shared" si="95"/>
        <v>61.481578947368419</v>
      </c>
    </row>
    <row r="645" spans="1:10" s="9" customFormat="1" x14ac:dyDescent="0.25">
      <c r="A645" s="22" t="s">
        <v>261</v>
      </c>
      <c r="B645" s="3" t="s">
        <v>52</v>
      </c>
      <c r="C645" s="3" t="s">
        <v>134</v>
      </c>
      <c r="D645" s="3" t="s">
        <v>128</v>
      </c>
      <c r="E645" s="3" t="s">
        <v>241</v>
      </c>
      <c r="F645" s="3" t="s">
        <v>258</v>
      </c>
      <c r="G645" s="38"/>
      <c r="H645" s="38">
        <v>500</v>
      </c>
      <c r="I645" s="38">
        <v>500</v>
      </c>
      <c r="J645" s="65">
        <f t="shared" si="95"/>
        <v>100</v>
      </c>
    </row>
    <row r="646" spans="1:10" s="9" customFormat="1" x14ac:dyDescent="0.25">
      <c r="A646" s="45" t="s">
        <v>175</v>
      </c>
      <c r="B646" s="43"/>
      <c r="C646" s="43"/>
      <c r="D646" s="43"/>
      <c r="E646" s="43"/>
      <c r="F646" s="43"/>
      <c r="G646" s="44">
        <f>G11+G288+G445+G469+G493+G567</f>
        <v>498622577.12</v>
      </c>
      <c r="H646" s="44">
        <f>H11+H288+H445+H469+H493+H567</f>
        <v>499852228.12</v>
      </c>
      <c r="I646" s="44">
        <f>I11+I288+I445+I469+I493+I567</f>
        <v>339657829.66000003</v>
      </c>
      <c r="J646" s="66">
        <f t="shared" si="95"/>
        <v>67.951648617730683</v>
      </c>
    </row>
    <row r="647" spans="1:10" s="9" customFormat="1" x14ac:dyDescent="0.25">
      <c r="A647" s="31"/>
      <c r="B647" s="18"/>
      <c r="C647" s="18"/>
      <c r="D647" s="18"/>
      <c r="E647" s="18"/>
      <c r="F647" s="18"/>
      <c r="G647" s="32"/>
    </row>
    <row r="648" spans="1:10" s="9" customFormat="1" x14ac:dyDescent="0.25">
      <c r="A648" s="31"/>
      <c r="B648" s="18"/>
      <c r="C648" s="18"/>
      <c r="D648" s="18"/>
      <c r="E648" s="18"/>
      <c r="F648" s="18"/>
      <c r="G648" s="32"/>
    </row>
    <row r="649" spans="1:10" s="9" customFormat="1" x14ac:dyDescent="0.25">
      <c r="A649" s="31"/>
      <c r="B649" s="18"/>
      <c r="C649" s="18"/>
      <c r="D649" s="18"/>
      <c r="E649" s="18"/>
      <c r="F649" s="18"/>
      <c r="G649" s="32"/>
    </row>
    <row r="650" spans="1:10" s="9" customFormat="1" x14ac:dyDescent="0.25">
      <c r="A650" s="31"/>
      <c r="B650" s="18"/>
      <c r="C650" s="18"/>
      <c r="D650" s="18"/>
      <c r="E650" s="18"/>
      <c r="F650" s="18"/>
      <c r="G650" s="32"/>
    </row>
    <row r="651" spans="1:10" s="9" customFormat="1" x14ac:dyDescent="0.25">
      <c r="A651" s="31"/>
      <c r="B651" s="18"/>
      <c r="C651" s="18"/>
      <c r="D651" s="18"/>
      <c r="E651" s="18"/>
      <c r="F651" s="18"/>
      <c r="G651" s="32"/>
    </row>
    <row r="652" spans="1:10" s="9" customFormat="1" x14ac:dyDescent="0.25">
      <c r="A652" s="31"/>
      <c r="B652" s="18"/>
      <c r="C652" s="18"/>
      <c r="D652" s="18"/>
      <c r="E652" s="18"/>
      <c r="F652" s="18"/>
      <c r="G652" s="32"/>
    </row>
    <row r="653" spans="1:10" s="9" customFormat="1" x14ac:dyDescent="0.25">
      <c r="A653" s="31"/>
      <c r="B653" s="18"/>
      <c r="C653" s="18"/>
      <c r="D653" s="18"/>
      <c r="E653" s="18"/>
      <c r="F653" s="18"/>
      <c r="G653" s="32"/>
    </row>
    <row r="654" spans="1:10" s="9" customFormat="1" x14ac:dyDescent="0.25">
      <c r="A654" s="31"/>
      <c r="B654" s="18"/>
      <c r="C654" s="18"/>
      <c r="D654" s="18"/>
      <c r="E654" s="18"/>
      <c r="F654" s="18"/>
      <c r="G654" s="32"/>
    </row>
    <row r="655" spans="1:10" s="9" customFormat="1" x14ac:dyDescent="0.25">
      <c r="A655" s="31"/>
      <c r="B655" s="18"/>
      <c r="C655" s="18"/>
      <c r="D655" s="18"/>
      <c r="E655" s="18"/>
      <c r="F655" s="18"/>
      <c r="G655" s="32"/>
    </row>
    <row r="656" spans="1:10" s="9" customFormat="1" x14ac:dyDescent="0.25">
      <c r="A656" s="31"/>
      <c r="B656" s="18"/>
      <c r="C656" s="18"/>
      <c r="D656" s="18"/>
      <c r="E656" s="18"/>
      <c r="F656" s="18"/>
      <c r="G656" s="32"/>
    </row>
    <row r="657" spans="1:7" s="9" customFormat="1" x14ac:dyDescent="0.25">
      <c r="A657" s="31"/>
      <c r="B657" s="18"/>
      <c r="C657" s="18"/>
      <c r="D657" s="18"/>
      <c r="E657" s="18"/>
      <c r="F657" s="18"/>
      <c r="G657" s="32"/>
    </row>
    <row r="658" spans="1:7" s="9" customFormat="1" x14ac:dyDescent="0.25">
      <c r="A658" s="31"/>
      <c r="B658" s="18"/>
      <c r="C658" s="18"/>
      <c r="D658" s="18"/>
      <c r="E658" s="18"/>
      <c r="F658" s="18"/>
      <c r="G658" s="32"/>
    </row>
    <row r="659" spans="1:7" s="9" customFormat="1" x14ac:dyDescent="0.25">
      <c r="A659" s="31"/>
      <c r="B659" s="18"/>
      <c r="C659" s="18"/>
      <c r="D659" s="18"/>
      <c r="E659" s="18"/>
      <c r="F659" s="18"/>
      <c r="G659" s="32"/>
    </row>
    <row r="660" spans="1:7" s="9" customFormat="1" x14ac:dyDescent="0.25">
      <c r="A660" s="31"/>
      <c r="B660" s="18"/>
      <c r="C660" s="18"/>
      <c r="D660" s="18"/>
      <c r="E660" s="18"/>
      <c r="F660" s="18"/>
      <c r="G660" s="32"/>
    </row>
    <row r="661" spans="1:7" s="9" customFormat="1" x14ac:dyDescent="0.25">
      <c r="A661" s="31"/>
      <c r="B661" s="18"/>
      <c r="C661" s="18"/>
      <c r="D661" s="18"/>
      <c r="E661" s="18"/>
      <c r="F661" s="18"/>
      <c r="G661" s="32"/>
    </row>
    <row r="662" spans="1:7" s="9" customFormat="1" x14ac:dyDescent="0.25">
      <c r="A662" s="31"/>
      <c r="B662" s="18"/>
      <c r="C662" s="18"/>
      <c r="D662" s="18"/>
      <c r="E662" s="18"/>
      <c r="F662" s="18"/>
      <c r="G662" s="32"/>
    </row>
    <row r="663" spans="1:7" s="9" customFormat="1" x14ac:dyDescent="0.25">
      <c r="A663" s="31"/>
      <c r="B663" s="18"/>
      <c r="C663" s="18"/>
      <c r="D663" s="18"/>
      <c r="E663" s="18"/>
      <c r="F663" s="18"/>
      <c r="G663" s="32"/>
    </row>
    <row r="664" spans="1:7" s="9" customFormat="1" x14ac:dyDescent="0.25">
      <c r="A664" s="31"/>
      <c r="B664" s="18"/>
      <c r="C664" s="18"/>
      <c r="D664" s="18"/>
      <c r="E664" s="18"/>
      <c r="F664" s="18"/>
      <c r="G664" s="32"/>
    </row>
    <row r="665" spans="1:7" s="9" customFormat="1" x14ac:dyDescent="0.25">
      <c r="A665" s="31"/>
      <c r="B665" s="18"/>
      <c r="C665" s="18"/>
      <c r="D665" s="18"/>
      <c r="E665" s="18"/>
      <c r="F665" s="18"/>
      <c r="G665" s="32"/>
    </row>
    <row r="666" spans="1:7" s="9" customFormat="1" x14ac:dyDescent="0.25">
      <c r="A666" s="31"/>
      <c r="B666" s="18"/>
      <c r="C666" s="18"/>
      <c r="D666" s="18"/>
      <c r="E666" s="18"/>
      <c r="F666" s="18"/>
      <c r="G666" s="32"/>
    </row>
    <row r="667" spans="1:7" s="9" customFormat="1" x14ac:dyDescent="0.25">
      <c r="A667" s="31"/>
      <c r="B667" s="18"/>
      <c r="C667" s="18"/>
      <c r="D667" s="18"/>
      <c r="E667" s="18"/>
      <c r="F667" s="18"/>
      <c r="G667" s="32"/>
    </row>
    <row r="668" spans="1:7" s="9" customFormat="1" x14ac:dyDescent="0.25">
      <c r="A668" s="31"/>
      <c r="B668" s="18"/>
      <c r="C668" s="18"/>
      <c r="D668" s="18"/>
      <c r="E668" s="18"/>
      <c r="F668" s="18"/>
      <c r="G668" s="32"/>
    </row>
    <row r="669" spans="1:7" s="9" customFormat="1" x14ac:dyDescent="0.25">
      <c r="A669" s="31"/>
      <c r="B669" s="18"/>
      <c r="C669" s="18"/>
      <c r="D669" s="18"/>
      <c r="E669" s="18"/>
      <c r="F669" s="18"/>
      <c r="G669" s="32"/>
    </row>
    <row r="670" spans="1:7" s="9" customFormat="1" x14ac:dyDescent="0.25">
      <c r="A670" s="31"/>
      <c r="B670" s="18"/>
      <c r="C670" s="18"/>
      <c r="D670" s="18"/>
      <c r="E670" s="18"/>
      <c r="F670" s="18"/>
      <c r="G670" s="32"/>
    </row>
    <row r="671" spans="1:7" s="9" customFormat="1" x14ac:dyDescent="0.25">
      <c r="A671" s="31"/>
      <c r="B671" s="18"/>
      <c r="C671" s="18"/>
      <c r="D671" s="18"/>
      <c r="E671" s="18"/>
      <c r="F671" s="18"/>
      <c r="G671" s="32"/>
    </row>
    <row r="672" spans="1:7" s="9" customFormat="1" x14ac:dyDescent="0.25">
      <c r="A672" s="31"/>
      <c r="B672" s="18"/>
      <c r="C672" s="18"/>
      <c r="D672" s="18"/>
      <c r="E672" s="18"/>
      <c r="F672" s="18"/>
      <c r="G672" s="32"/>
    </row>
    <row r="673" spans="1:7" s="9" customFormat="1" x14ac:dyDescent="0.25">
      <c r="A673" s="31"/>
      <c r="B673" s="18"/>
      <c r="C673" s="18"/>
      <c r="D673" s="18"/>
      <c r="E673" s="18"/>
      <c r="F673" s="18"/>
      <c r="G673" s="32"/>
    </row>
    <row r="674" spans="1:7" s="9" customFormat="1" x14ac:dyDescent="0.25">
      <c r="A674" s="31"/>
      <c r="B674" s="18"/>
      <c r="C674" s="18"/>
      <c r="D674" s="18"/>
      <c r="E674" s="18"/>
      <c r="F674" s="18"/>
      <c r="G674" s="32"/>
    </row>
    <row r="675" spans="1:7" s="9" customFormat="1" x14ac:dyDescent="0.25">
      <c r="A675" s="31"/>
      <c r="B675" s="18"/>
      <c r="C675" s="18"/>
      <c r="D675" s="18"/>
      <c r="E675" s="18"/>
      <c r="F675" s="18"/>
      <c r="G675" s="32"/>
    </row>
    <row r="676" spans="1:7" s="9" customFormat="1" x14ac:dyDescent="0.25">
      <c r="A676" s="31"/>
      <c r="B676" s="18"/>
      <c r="C676" s="18"/>
      <c r="D676" s="18"/>
      <c r="E676" s="18"/>
      <c r="F676" s="18"/>
      <c r="G676" s="32"/>
    </row>
    <row r="677" spans="1:7" s="9" customFormat="1" x14ac:dyDescent="0.25">
      <c r="A677" s="31"/>
      <c r="B677" s="18"/>
      <c r="C677" s="18"/>
      <c r="D677" s="18"/>
      <c r="E677" s="18"/>
      <c r="F677" s="18"/>
      <c r="G677" s="32"/>
    </row>
    <row r="678" spans="1:7" s="9" customFormat="1" x14ac:dyDescent="0.25">
      <c r="A678" s="31"/>
      <c r="B678" s="18"/>
      <c r="C678" s="18"/>
      <c r="D678" s="18"/>
      <c r="E678" s="18"/>
      <c r="F678" s="18"/>
      <c r="G678" s="32"/>
    </row>
    <row r="679" spans="1:7" s="9" customFormat="1" x14ac:dyDescent="0.25">
      <c r="A679" s="31"/>
      <c r="B679" s="18"/>
      <c r="C679" s="18"/>
      <c r="D679" s="18"/>
      <c r="E679" s="18"/>
      <c r="F679" s="18"/>
      <c r="G679" s="32"/>
    </row>
    <row r="680" spans="1:7" s="9" customFormat="1" x14ac:dyDescent="0.25">
      <c r="A680" s="31"/>
      <c r="B680" s="18"/>
      <c r="C680" s="18"/>
      <c r="D680" s="18"/>
      <c r="E680" s="18"/>
      <c r="F680" s="18"/>
      <c r="G680" s="32"/>
    </row>
    <row r="681" spans="1:7" s="9" customFormat="1" x14ac:dyDescent="0.25">
      <c r="A681" s="31"/>
      <c r="B681" s="18"/>
      <c r="C681" s="18"/>
      <c r="D681" s="18"/>
      <c r="E681" s="18"/>
      <c r="F681" s="18"/>
      <c r="G681" s="32"/>
    </row>
    <row r="682" spans="1:7" s="9" customFormat="1" x14ac:dyDescent="0.25">
      <c r="A682" s="31"/>
      <c r="B682" s="18"/>
      <c r="C682" s="18"/>
      <c r="D682" s="18"/>
      <c r="E682" s="18"/>
      <c r="F682" s="18"/>
      <c r="G682" s="32"/>
    </row>
    <row r="683" spans="1:7" s="9" customFormat="1" x14ac:dyDescent="0.25">
      <c r="A683" s="31"/>
      <c r="B683" s="18"/>
      <c r="C683" s="18"/>
      <c r="D683" s="18"/>
      <c r="E683" s="18"/>
      <c r="F683" s="18"/>
      <c r="G683" s="32"/>
    </row>
    <row r="684" spans="1:7" s="9" customFormat="1" x14ac:dyDescent="0.25">
      <c r="A684" s="31"/>
      <c r="B684" s="18"/>
      <c r="C684" s="18"/>
      <c r="D684" s="18"/>
      <c r="E684" s="18"/>
      <c r="F684" s="18"/>
      <c r="G684" s="32"/>
    </row>
    <row r="685" spans="1:7" s="9" customFormat="1" x14ac:dyDescent="0.25">
      <c r="A685" s="31"/>
      <c r="B685" s="18"/>
      <c r="C685" s="18"/>
      <c r="D685" s="18"/>
      <c r="E685" s="18"/>
      <c r="F685" s="18"/>
      <c r="G685" s="32"/>
    </row>
    <row r="686" spans="1:7" s="9" customFormat="1" x14ac:dyDescent="0.25">
      <c r="A686" s="31"/>
      <c r="B686" s="18"/>
      <c r="C686" s="18"/>
      <c r="D686" s="18"/>
      <c r="E686" s="18"/>
      <c r="F686" s="18"/>
      <c r="G686" s="32"/>
    </row>
    <row r="687" spans="1:7" s="9" customFormat="1" x14ac:dyDescent="0.25">
      <c r="A687" s="31"/>
      <c r="B687" s="18"/>
      <c r="C687" s="18"/>
      <c r="D687" s="18"/>
      <c r="E687" s="18"/>
      <c r="F687" s="18"/>
      <c r="G687" s="32"/>
    </row>
    <row r="688" spans="1:7" s="9" customFormat="1" x14ac:dyDescent="0.25">
      <c r="A688" s="31"/>
      <c r="B688" s="18"/>
      <c r="C688" s="18"/>
      <c r="D688" s="18"/>
      <c r="E688" s="18"/>
      <c r="F688" s="18"/>
      <c r="G688" s="32"/>
    </row>
    <row r="689" spans="1:7" s="9" customFormat="1" x14ac:dyDescent="0.25">
      <c r="A689" s="31"/>
      <c r="B689" s="18"/>
      <c r="C689" s="18"/>
      <c r="D689" s="18"/>
      <c r="E689" s="18"/>
      <c r="F689" s="18"/>
      <c r="G689" s="32"/>
    </row>
    <row r="690" spans="1:7" s="9" customFormat="1" x14ac:dyDescent="0.25">
      <c r="A690" s="31"/>
      <c r="B690" s="18"/>
      <c r="C690" s="18"/>
      <c r="D690" s="18"/>
      <c r="E690" s="18"/>
      <c r="F690" s="18"/>
      <c r="G690" s="32"/>
    </row>
    <row r="691" spans="1:7" s="9" customFormat="1" x14ac:dyDescent="0.25">
      <c r="A691" s="31"/>
      <c r="B691" s="18"/>
      <c r="C691" s="18"/>
      <c r="D691" s="18"/>
      <c r="E691" s="18"/>
      <c r="F691" s="18"/>
      <c r="G691" s="32"/>
    </row>
    <row r="692" spans="1:7" s="9" customFormat="1" x14ac:dyDescent="0.25">
      <c r="A692" s="31"/>
      <c r="B692" s="18"/>
      <c r="C692" s="18"/>
      <c r="D692" s="18"/>
      <c r="E692" s="18"/>
      <c r="F692" s="18"/>
      <c r="G692" s="32"/>
    </row>
    <row r="693" spans="1:7" s="9" customFormat="1" x14ac:dyDescent="0.25">
      <c r="A693" s="31"/>
      <c r="B693" s="18"/>
      <c r="C693" s="18"/>
      <c r="D693" s="18"/>
      <c r="E693" s="18"/>
      <c r="F693" s="18"/>
      <c r="G693" s="32"/>
    </row>
    <row r="694" spans="1:7" s="9" customFormat="1" x14ac:dyDescent="0.25">
      <c r="A694" s="31"/>
      <c r="B694" s="18"/>
      <c r="C694" s="18"/>
      <c r="D694" s="18"/>
      <c r="E694" s="18"/>
      <c r="F694" s="18"/>
      <c r="G694" s="32"/>
    </row>
    <row r="695" spans="1:7" s="9" customFormat="1" x14ac:dyDescent="0.25">
      <c r="A695" s="31"/>
      <c r="B695" s="18"/>
      <c r="C695" s="18"/>
      <c r="D695" s="18"/>
      <c r="E695" s="18"/>
      <c r="F695" s="18"/>
      <c r="G695" s="32"/>
    </row>
    <row r="696" spans="1:7" s="9" customFormat="1" x14ac:dyDescent="0.25">
      <c r="A696" s="31"/>
      <c r="B696" s="18"/>
      <c r="C696" s="18"/>
      <c r="D696" s="18"/>
      <c r="E696" s="18"/>
      <c r="F696" s="18"/>
      <c r="G696" s="32"/>
    </row>
    <row r="697" spans="1:7" s="9" customFormat="1" x14ac:dyDescent="0.25">
      <c r="A697" s="31"/>
      <c r="B697" s="18"/>
      <c r="C697" s="18"/>
      <c r="D697" s="18"/>
      <c r="E697" s="18"/>
      <c r="F697" s="18"/>
      <c r="G697" s="32"/>
    </row>
    <row r="698" spans="1:7" s="9" customFormat="1" x14ac:dyDescent="0.25">
      <c r="A698" s="31"/>
      <c r="B698" s="18"/>
      <c r="C698" s="18"/>
      <c r="D698" s="18"/>
      <c r="E698" s="18"/>
      <c r="F698" s="18"/>
      <c r="G698" s="32"/>
    </row>
    <row r="699" spans="1:7" s="9" customFormat="1" x14ac:dyDescent="0.25">
      <c r="A699" s="31"/>
      <c r="B699" s="18"/>
      <c r="C699" s="18"/>
      <c r="D699" s="18"/>
      <c r="E699" s="18"/>
      <c r="F699" s="18"/>
      <c r="G699" s="32"/>
    </row>
    <row r="700" spans="1:7" s="9" customFormat="1" x14ac:dyDescent="0.25">
      <c r="A700" s="31"/>
      <c r="B700" s="18"/>
      <c r="C700" s="18"/>
      <c r="D700" s="18"/>
      <c r="E700" s="18"/>
      <c r="F700" s="18"/>
      <c r="G700" s="32"/>
    </row>
    <row r="701" spans="1:7" s="9" customFormat="1" x14ac:dyDescent="0.25">
      <c r="A701" s="31"/>
      <c r="B701" s="18"/>
      <c r="C701" s="18"/>
      <c r="D701" s="18"/>
      <c r="E701" s="18"/>
      <c r="F701" s="18"/>
      <c r="G701" s="32"/>
    </row>
    <row r="702" spans="1:7" s="9" customFormat="1" x14ac:dyDescent="0.25">
      <c r="A702" s="31"/>
      <c r="B702" s="18"/>
      <c r="C702" s="18"/>
      <c r="D702" s="18"/>
      <c r="E702" s="18"/>
      <c r="F702" s="18"/>
      <c r="G702" s="32"/>
    </row>
    <row r="703" spans="1:7" s="9" customFormat="1" x14ac:dyDescent="0.25">
      <c r="A703" s="31"/>
      <c r="B703" s="18"/>
      <c r="C703" s="18"/>
      <c r="D703" s="18"/>
      <c r="E703" s="18"/>
      <c r="F703" s="18"/>
      <c r="G703" s="32"/>
    </row>
    <row r="704" spans="1:7" s="9" customFormat="1" x14ac:dyDescent="0.25">
      <c r="A704" s="31"/>
      <c r="B704" s="18"/>
      <c r="C704" s="18"/>
      <c r="D704" s="18"/>
      <c r="E704" s="18"/>
      <c r="F704" s="18"/>
      <c r="G704" s="32"/>
    </row>
    <row r="705" spans="1:7" s="9" customFormat="1" x14ac:dyDescent="0.25">
      <c r="A705" s="31"/>
      <c r="B705" s="18"/>
      <c r="C705" s="18"/>
      <c r="D705" s="18"/>
      <c r="E705" s="18"/>
      <c r="F705" s="18"/>
      <c r="G705" s="32"/>
    </row>
    <row r="706" spans="1:7" s="9" customFormat="1" x14ac:dyDescent="0.25">
      <c r="A706" s="31"/>
      <c r="B706" s="18"/>
      <c r="C706" s="18"/>
      <c r="D706" s="18"/>
      <c r="E706" s="18"/>
      <c r="F706" s="18"/>
      <c r="G706" s="32"/>
    </row>
    <row r="707" spans="1:7" s="9" customFormat="1" x14ac:dyDescent="0.25">
      <c r="A707" s="31"/>
      <c r="B707" s="18"/>
      <c r="C707" s="18"/>
      <c r="D707" s="18"/>
      <c r="E707" s="18"/>
      <c r="F707" s="18"/>
      <c r="G707" s="32"/>
    </row>
    <row r="708" spans="1:7" s="9" customFormat="1" x14ac:dyDescent="0.25">
      <c r="A708" s="31"/>
      <c r="B708" s="18"/>
      <c r="C708" s="18"/>
      <c r="D708" s="18"/>
      <c r="E708" s="18"/>
      <c r="F708" s="18"/>
      <c r="G708" s="32"/>
    </row>
    <row r="709" spans="1:7" s="9" customFormat="1" x14ac:dyDescent="0.25">
      <c r="A709" s="31"/>
      <c r="B709" s="18"/>
      <c r="C709" s="18"/>
      <c r="D709" s="18"/>
      <c r="E709" s="18"/>
      <c r="F709" s="18"/>
      <c r="G709" s="32"/>
    </row>
    <row r="710" spans="1:7" s="9" customFormat="1" x14ac:dyDescent="0.25">
      <c r="A710" s="31"/>
      <c r="B710" s="18"/>
      <c r="C710" s="18"/>
      <c r="D710" s="18"/>
      <c r="E710" s="18"/>
      <c r="F710" s="18"/>
      <c r="G710" s="32"/>
    </row>
    <row r="711" spans="1:7" s="9" customFormat="1" x14ac:dyDescent="0.25">
      <c r="A711" s="31"/>
      <c r="B711" s="18"/>
      <c r="C711" s="18"/>
      <c r="D711" s="18"/>
      <c r="E711" s="18"/>
      <c r="F711" s="18"/>
      <c r="G711" s="32"/>
    </row>
    <row r="712" spans="1:7" s="9" customFormat="1" x14ac:dyDescent="0.25">
      <c r="A712" s="31"/>
      <c r="B712" s="18"/>
      <c r="C712" s="18"/>
      <c r="D712" s="18"/>
      <c r="E712" s="18"/>
      <c r="F712" s="18"/>
      <c r="G712" s="32"/>
    </row>
    <row r="713" spans="1:7" s="9" customFormat="1" x14ac:dyDescent="0.25">
      <c r="A713" s="31"/>
      <c r="B713" s="18"/>
      <c r="C713" s="18"/>
      <c r="D713" s="18"/>
      <c r="E713" s="18"/>
      <c r="F713" s="18"/>
      <c r="G713" s="32"/>
    </row>
    <row r="714" spans="1:7" s="9" customFormat="1" x14ac:dyDescent="0.25">
      <c r="A714" s="31"/>
      <c r="B714" s="18"/>
      <c r="C714" s="18"/>
      <c r="D714" s="18"/>
      <c r="E714" s="18"/>
      <c r="F714" s="18"/>
      <c r="G714" s="32"/>
    </row>
    <row r="715" spans="1:7" s="9" customFormat="1" x14ac:dyDescent="0.25">
      <c r="A715" s="31"/>
      <c r="B715" s="18"/>
      <c r="C715" s="18"/>
      <c r="D715" s="18"/>
      <c r="E715" s="18"/>
      <c r="F715" s="18"/>
      <c r="G715" s="32"/>
    </row>
    <row r="716" spans="1:7" s="9" customFormat="1" x14ac:dyDescent="0.25">
      <c r="A716" s="31"/>
      <c r="B716" s="18"/>
      <c r="C716" s="18"/>
      <c r="D716" s="18"/>
      <c r="E716" s="18"/>
      <c r="F716" s="18"/>
      <c r="G716" s="32"/>
    </row>
    <row r="717" spans="1:7" s="9" customFormat="1" x14ac:dyDescent="0.25">
      <c r="A717" s="31"/>
      <c r="B717" s="18"/>
      <c r="C717" s="18"/>
      <c r="D717" s="18"/>
      <c r="E717" s="18"/>
      <c r="F717" s="18"/>
      <c r="G717" s="32"/>
    </row>
    <row r="718" spans="1:7" s="9" customFormat="1" x14ac:dyDescent="0.25">
      <c r="A718" s="31"/>
      <c r="B718" s="18"/>
      <c r="C718" s="18"/>
      <c r="D718" s="18"/>
      <c r="E718" s="18"/>
      <c r="F718" s="18"/>
      <c r="G718" s="32"/>
    </row>
    <row r="719" spans="1:7" s="9" customFormat="1" x14ac:dyDescent="0.25">
      <c r="A719" s="31"/>
      <c r="B719" s="18"/>
      <c r="C719" s="18"/>
      <c r="D719" s="18"/>
      <c r="E719" s="18"/>
      <c r="F719" s="18"/>
      <c r="G719" s="32"/>
    </row>
    <row r="720" spans="1:7" s="9" customFormat="1" x14ac:dyDescent="0.25">
      <c r="A720" s="31"/>
      <c r="B720" s="18"/>
      <c r="C720" s="18"/>
      <c r="D720" s="18"/>
      <c r="E720" s="18"/>
      <c r="F720" s="18"/>
      <c r="G720" s="32"/>
    </row>
    <row r="721" spans="1:7" s="9" customFormat="1" x14ac:dyDescent="0.25">
      <c r="A721" s="31"/>
      <c r="B721" s="18"/>
      <c r="C721" s="18"/>
      <c r="D721" s="18"/>
      <c r="E721" s="18"/>
      <c r="F721" s="18"/>
      <c r="G721" s="32"/>
    </row>
    <row r="722" spans="1:7" s="9" customFormat="1" x14ac:dyDescent="0.25">
      <c r="A722" s="31"/>
      <c r="B722" s="18"/>
      <c r="C722" s="18"/>
      <c r="D722" s="18"/>
      <c r="E722" s="18"/>
      <c r="F722" s="18"/>
      <c r="G722" s="32"/>
    </row>
    <row r="723" spans="1:7" s="9" customFormat="1" x14ac:dyDescent="0.25">
      <c r="A723" s="31"/>
      <c r="B723" s="18"/>
      <c r="C723" s="18"/>
      <c r="D723" s="18"/>
      <c r="E723" s="18"/>
      <c r="F723" s="18"/>
      <c r="G723" s="32"/>
    </row>
    <row r="724" spans="1:7" s="9" customFormat="1" x14ac:dyDescent="0.25">
      <c r="A724" s="31"/>
      <c r="B724" s="18"/>
      <c r="C724" s="18"/>
      <c r="D724" s="18"/>
      <c r="E724" s="18"/>
      <c r="F724" s="18"/>
      <c r="G724" s="32"/>
    </row>
    <row r="725" spans="1:7" s="9" customFormat="1" x14ac:dyDescent="0.25">
      <c r="A725" s="31"/>
      <c r="B725" s="18"/>
      <c r="C725" s="18"/>
      <c r="D725" s="18"/>
      <c r="E725" s="18"/>
      <c r="F725" s="18"/>
      <c r="G725" s="32"/>
    </row>
    <row r="726" spans="1:7" s="9" customFormat="1" x14ac:dyDescent="0.25">
      <c r="A726" s="31"/>
      <c r="B726" s="18"/>
      <c r="C726" s="18"/>
      <c r="D726" s="18"/>
      <c r="E726" s="18"/>
      <c r="F726" s="18"/>
      <c r="G726" s="32"/>
    </row>
    <row r="727" spans="1:7" s="9" customFormat="1" x14ac:dyDescent="0.25">
      <c r="A727" s="31"/>
      <c r="B727" s="18"/>
      <c r="C727" s="18"/>
      <c r="D727" s="18"/>
      <c r="E727" s="18"/>
      <c r="F727" s="18"/>
      <c r="G727" s="32"/>
    </row>
    <row r="728" spans="1:7" s="9" customFormat="1" x14ac:dyDescent="0.25">
      <c r="A728" s="31"/>
      <c r="B728" s="18"/>
      <c r="C728" s="18"/>
      <c r="D728" s="18"/>
      <c r="E728" s="18"/>
      <c r="F728" s="18"/>
      <c r="G728" s="32"/>
    </row>
    <row r="729" spans="1:7" s="9" customFormat="1" x14ac:dyDescent="0.25">
      <c r="A729" s="31"/>
      <c r="B729" s="18"/>
      <c r="C729" s="18"/>
      <c r="D729" s="18"/>
      <c r="E729" s="18"/>
      <c r="F729" s="18"/>
      <c r="G729" s="32"/>
    </row>
    <row r="730" spans="1:7" s="9" customFormat="1" x14ac:dyDescent="0.25">
      <c r="A730" s="31"/>
      <c r="B730" s="18"/>
      <c r="C730" s="18"/>
      <c r="D730" s="18"/>
      <c r="E730" s="18"/>
      <c r="F730" s="18"/>
      <c r="G730" s="32"/>
    </row>
    <row r="731" spans="1:7" s="9" customFormat="1" x14ac:dyDescent="0.25">
      <c r="A731" s="31"/>
      <c r="B731" s="18"/>
      <c r="C731" s="18"/>
      <c r="D731" s="18"/>
      <c r="E731" s="18"/>
      <c r="F731" s="18"/>
      <c r="G731" s="32"/>
    </row>
    <row r="732" spans="1:7" s="9" customFormat="1" x14ac:dyDescent="0.25">
      <c r="A732" s="31"/>
      <c r="B732" s="18"/>
      <c r="C732" s="18"/>
      <c r="D732" s="18"/>
      <c r="E732" s="18"/>
      <c r="F732" s="18"/>
      <c r="G732" s="32"/>
    </row>
    <row r="733" spans="1:7" s="9" customFormat="1" x14ac:dyDescent="0.25">
      <c r="A733" s="31"/>
      <c r="B733" s="18"/>
      <c r="C733" s="18"/>
      <c r="D733" s="18"/>
      <c r="E733" s="18"/>
      <c r="F733" s="18"/>
      <c r="G733" s="32"/>
    </row>
    <row r="734" spans="1:7" s="9" customFormat="1" x14ac:dyDescent="0.25">
      <c r="A734" s="31"/>
      <c r="B734" s="18"/>
      <c r="C734" s="18"/>
      <c r="D734" s="18"/>
      <c r="E734" s="18"/>
      <c r="F734" s="18"/>
      <c r="G734" s="32"/>
    </row>
    <row r="735" spans="1:7" s="9" customFormat="1" x14ac:dyDescent="0.25">
      <c r="A735" s="31"/>
      <c r="B735" s="18"/>
      <c r="C735" s="18"/>
      <c r="D735" s="18"/>
      <c r="E735" s="18"/>
      <c r="F735" s="18"/>
      <c r="G735" s="32"/>
    </row>
    <row r="736" spans="1:7" s="9" customFormat="1" x14ac:dyDescent="0.25">
      <c r="A736" s="31"/>
      <c r="B736" s="18"/>
      <c r="C736" s="18"/>
      <c r="D736" s="18"/>
      <c r="E736" s="18"/>
      <c r="F736" s="18"/>
      <c r="G736" s="32"/>
    </row>
    <row r="737" spans="1:7" s="9" customFormat="1" x14ac:dyDescent="0.25">
      <c r="A737" s="31"/>
      <c r="B737" s="18"/>
      <c r="C737" s="18"/>
      <c r="D737" s="18"/>
      <c r="E737" s="18"/>
      <c r="F737" s="18"/>
      <c r="G737" s="32"/>
    </row>
    <row r="738" spans="1:7" s="9" customFormat="1" x14ac:dyDescent="0.25">
      <c r="A738" s="31"/>
      <c r="B738" s="18"/>
      <c r="C738" s="18"/>
      <c r="D738" s="18"/>
      <c r="E738" s="18"/>
      <c r="F738" s="18"/>
      <c r="G738" s="32"/>
    </row>
    <row r="739" spans="1:7" s="9" customFormat="1" x14ac:dyDescent="0.25">
      <c r="A739" s="31"/>
      <c r="B739" s="18"/>
      <c r="C739" s="18"/>
      <c r="D739" s="18"/>
      <c r="E739" s="18"/>
      <c r="F739" s="18"/>
      <c r="G739" s="32"/>
    </row>
    <row r="740" spans="1:7" s="9" customFormat="1" x14ac:dyDescent="0.25">
      <c r="A740" s="31"/>
      <c r="B740" s="18"/>
      <c r="C740" s="18"/>
      <c r="D740" s="18"/>
      <c r="E740" s="18"/>
      <c r="F740" s="18"/>
      <c r="G740" s="32"/>
    </row>
    <row r="741" spans="1:7" s="9" customFormat="1" x14ac:dyDescent="0.25">
      <c r="A741" s="31"/>
      <c r="B741" s="18"/>
      <c r="C741" s="18"/>
      <c r="D741" s="18"/>
      <c r="E741" s="18"/>
      <c r="F741" s="18"/>
      <c r="G741" s="32"/>
    </row>
    <row r="742" spans="1:7" s="9" customFormat="1" x14ac:dyDescent="0.25">
      <c r="A742" s="31"/>
      <c r="B742" s="18"/>
      <c r="C742" s="18"/>
      <c r="D742" s="18"/>
      <c r="E742" s="18"/>
      <c r="F742" s="18"/>
      <c r="G742" s="32"/>
    </row>
    <row r="743" spans="1:7" s="9" customFormat="1" x14ac:dyDescent="0.25">
      <c r="A743" s="31"/>
      <c r="B743" s="18"/>
      <c r="C743" s="18"/>
      <c r="D743" s="18"/>
      <c r="E743" s="18"/>
      <c r="F743" s="18"/>
      <c r="G743" s="32"/>
    </row>
    <row r="744" spans="1:7" s="9" customFormat="1" x14ac:dyDescent="0.25">
      <c r="A744" s="31"/>
      <c r="B744" s="18"/>
      <c r="C744" s="18"/>
      <c r="D744" s="18"/>
      <c r="E744" s="18"/>
      <c r="F744" s="18"/>
      <c r="G744" s="32"/>
    </row>
    <row r="745" spans="1:7" s="9" customFormat="1" x14ac:dyDescent="0.25">
      <c r="A745" s="31"/>
      <c r="B745" s="18"/>
      <c r="C745" s="18"/>
      <c r="D745" s="18"/>
      <c r="E745" s="18"/>
      <c r="F745" s="18"/>
      <c r="G745" s="32"/>
    </row>
    <row r="746" spans="1:7" s="9" customFormat="1" x14ac:dyDescent="0.25">
      <c r="A746" s="31"/>
      <c r="B746" s="18"/>
      <c r="C746" s="18"/>
      <c r="D746" s="18"/>
      <c r="E746" s="18"/>
      <c r="F746" s="18"/>
      <c r="G746" s="32"/>
    </row>
    <row r="747" spans="1:7" s="9" customFormat="1" x14ac:dyDescent="0.25">
      <c r="A747" s="31"/>
      <c r="B747" s="18"/>
      <c r="C747" s="18"/>
      <c r="D747" s="18"/>
      <c r="E747" s="18"/>
      <c r="F747" s="18"/>
      <c r="G747" s="32"/>
    </row>
    <row r="748" spans="1:7" s="9" customFormat="1" x14ac:dyDescent="0.25">
      <c r="A748" s="31"/>
      <c r="B748" s="18"/>
      <c r="C748" s="18"/>
      <c r="D748" s="18"/>
      <c r="E748" s="18"/>
      <c r="F748" s="18"/>
      <c r="G748" s="32"/>
    </row>
    <row r="749" spans="1:7" s="9" customFormat="1" x14ac:dyDescent="0.25">
      <c r="A749" s="31"/>
      <c r="B749" s="18"/>
      <c r="C749" s="18"/>
      <c r="D749" s="18"/>
      <c r="E749" s="18"/>
      <c r="F749" s="18"/>
      <c r="G749" s="32"/>
    </row>
    <row r="750" spans="1:7" s="9" customFormat="1" x14ac:dyDescent="0.25">
      <c r="A750" s="31"/>
      <c r="B750" s="18"/>
      <c r="C750" s="18"/>
      <c r="D750" s="18"/>
      <c r="E750" s="18"/>
      <c r="F750" s="18"/>
      <c r="G750" s="32"/>
    </row>
    <row r="751" spans="1:7" s="9" customFormat="1" x14ac:dyDescent="0.25">
      <c r="A751" s="31"/>
      <c r="B751" s="18"/>
      <c r="C751" s="18"/>
      <c r="D751" s="18"/>
      <c r="E751" s="18"/>
      <c r="F751" s="18"/>
      <c r="G751" s="32"/>
    </row>
    <row r="752" spans="1:7" s="9" customFormat="1" x14ac:dyDescent="0.25">
      <c r="A752" s="31"/>
      <c r="B752" s="18"/>
      <c r="C752" s="18"/>
      <c r="D752" s="18"/>
      <c r="E752" s="18"/>
      <c r="F752" s="18"/>
      <c r="G752" s="32"/>
    </row>
    <row r="753" spans="1:7" s="9" customFormat="1" x14ac:dyDescent="0.25">
      <c r="A753" s="31"/>
      <c r="B753" s="18"/>
      <c r="C753" s="18"/>
      <c r="D753" s="18"/>
      <c r="E753" s="18"/>
      <c r="F753" s="18"/>
      <c r="G753" s="32"/>
    </row>
    <row r="754" spans="1:7" s="9" customFormat="1" x14ac:dyDescent="0.25">
      <c r="A754" s="31"/>
      <c r="B754" s="18"/>
      <c r="C754" s="18"/>
      <c r="D754" s="18"/>
      <c r="E754" s="18"/>
      <c r="F754" s="18"/>
      <c r="G754" s="32"/>
    </row>
    <row r="755" spans="1:7" s="9" customFormat="1" x14ac:dyDescent="0.25">
      <c r="A755" s="31"/>
      <c r="B755" s="18"/>
      <c r="C755" s="18"/>
      <c r="D755" s="18"/>
      <c r="E755" s="18"/>
      <c r="F755" s="18"/>
      <c r="G755" s="32"/>
    </row>
    <row r="756" spans="1:7" s="9" customFormat="1" x14ac:dyDescent="0.25">
      <c r="A756" s="31"/>
      <c r="B756" s="18"/>
      <c r="C756" s="18"/>
      <c r="D756" s="18"/>
      <c r="E756" s="18"/>
      <c r="F756" s="18"/>
      <c r="G756" s="32"/>
    </row>
    <row r="757" spans="1:7" s="9" customFormat="1" x14ac:dyDescent="0.25">
      <c r="A757" s="31"/>
      <c r="B757" s="18"/>
      <c r="C757" s="18"/>
      <c r="D757" s="18"/>
      <c r="E757" s="18"/>
      <c r="F757" s="18"/>
      <c r="G757" s="32"/>
    </row>
    <row r="758" spans="1:7" s="9" customFormat="1" x14ac:dyDescent="0.25">
      <c r="A758" s="31"/>
      <c r="B758" s="18"/>
      <c r="C758" s="18"/>
      <c r="D758" s="18"/>
      <c r="E758" s="18"/>
      <c r="F758" s="18"/>
      <c r="G758" s="32"/>
    </row>
    <row r="759" spans="1:7" s="9" customFormat="1" x14ac:dyDescent="0.25">
      <c r="A759" s="31"/>
      <c r="B759" s="18"/>
      <c r="C759" s="18"/>
      <c r="D759" s="18"/>
      <c r="E759" s="18"/>
      <c r="F759" s="18"/>
      <c r="G759" s="32"/>
    </row>
    <row r="760" spans="1:7" s="9" customFormat="1" x14ac:dyDescent="0.25">
      <c r="A760" s="31"/>
      <c r="B760" s="18"/>
      <c r="C760" s="18"/>
      <c r="D760" s="18"/>
      <c r="E760" s="18"/>
      <c r="F760" s="18"/>
      <c r="G760" s="32"/>
    </row>
    <row r="761" spans="1:7" s="9" customFormat="1" x14ac:dyDescent="0.25">
      <c r="A761" s="31"/>
      <c r="B761" s="18"/>
      <c r="C761" s="18"/>
      <c r="D761" s="18"/>
      <c r="E761" s="18"/>
      <c r="F761" s="18"/>
      <c r="G761" s="32"/>
    </row>
    <row r="762" spans="1:7" s="9" customFormat="1" x14ac:dyDescent="0.25">
      <c r="A762" s="31"/>
      <c r="B762" s="18"/>
      <c r="C762" s="18"/>
      <c r="D762" s="18"/>
      <c r="E762" s="18"/>
      <c r="F762" s="18"/>
      <c r="G762" s="32"/>
    </row>
    <row r="763" spans="1:7" s="9" customFormat="1" x14ac:dyDescent="0.25">
      <c r="A763" s="31"/>
      <c r="B763" s="18"/>
      <c r="C763" s="18"/>
      <c r="D763" s="18"/>
      <c r="E763" s="18"/>
      <c r="F763" s="18"/>
      <c r="G763" s="32"/>
    </row>
    <row r="764" spans="1:7" s="9" customFormat="1" x14ac:dyDescent="0.25">
      <c r="A764" s="31"/>
      <c r="B764" s="18"/>
      <c r="C764" s="18"/>
      <c r="D764" s="18"/>
      <c r="E764" s="18"/>
      <c r="F764" s="18"/>
      <c r="G764" s="32"/>
    </row>
    <row r="765" spans="1:7" s="9" customFormat="1" x14ac:dyDescent="0.25">
      <c r="A765" s="31"/>
      <c r="B765" s="18"/>
      <c r="C765" s="18"/>
      <c r="D765" s="18"/>
      <c r="E765" s="18"/>
      <c r="F765" s="18"/>
      <c r="G765" s="32"/>
    </row>
    <row r="766" spans="1:7" s="9" customFormat="1" x14ac:dyDescent="0.25">
      <c r="A766" s="31"/>
      <c r="B766" s="18"/>
      <c r="C766" s="18"/>
      <c r="D766" s="18"/>
      <c r="E766" s="18"/>
      <c r="F766" s="18"/>
      <c r="G766" s="32"/>
    </row>
    <row r="767" spans="1:7" s="9" customFormat="1" x14ac:dyDescent="0.25">
      <c r="A767" s="31"/>
      <c r="B767" s="18"/>
      <c r="C767" s="18"/>
      <c r="D767" s="18"/>
      <c r="E767" s="18"/>
      <c r="F767" s="18"/>
      <c r="G767" s="32"/>
    </row>
    <row r="768" spans="1:7" s="9" customFormat="1" x14ac:dyDescent="0.25">
      <c r="A768" s="31"/>
      <c r="B768" s="18"/>
      <c r="C768" s="18"/>
      <c r="D768" s="18"/>
      <c r="E768" s="18"/>
      <c r="F768" s="18"/>
      <c r="G768" s="32"/>
    </row>
    <row r="769" spans="1:7" s="9" customFormat="1" x14ac:dyDescent="0.25">
      <c r="A769" s="31"/>
      <c r="B769" s="18"/>
      <c r="C769" s="18"/>
      <c r="D769" s="18"/>
      <c r="E769" s="18"/>
      <c r="F769" s="18"/>
      <c r="G769" s="32"/>
    </row>
    <row r="770" spans="1:7" s="9" customFormat="1" x14ac:dyDescent="0.25">
      <c r="A770" s="31"/>
      <c r="B770" s="18"/>
      <c r="C770" s="18"/>
      <c r="D770" s="18"/>
      <c r="E770" s="18"/>
      <c r="F770" s="18"/>
      <c r="G770" s="32"/>
    </row>
    <row r="771" spans="1:7" s="9" customFormat="1" x14ac:dyDescent="0.25">
      <c r="A771" s="31"/>
      <c r="B771" s="18"/>
      <c r="C771" s="18"/>
      <c r="D771" s="18"/>
      <c r="E771" s="18"/>
      <c r="F771" s="18"/>
      <c r="G771" s="32"/>
    </row>
    <row r="772" spans="1:7" s="9" customFormat="1" x14ac:dyDescent="0.25">
      <c r="A772" s="31"/>
      <c r="B772" s="18"/>
      <c r="C772" s="18"/>
      <c r="D772" s="18"/>
      <c r="E772" s="18"/>
      <c r="F772" s="18"/>
      <c r="G772" s="32"/>
    </row>
    <row r="773" spans="1:7" s="9" customFormat="1" x14ac:dyDescent="0.25">
      <c r="A773" s="31"/>
      <c r="B773" s="18"/>
      <c r="C773" s="18"/>
      <c r="D773" s="18"/>
      <c r="E773" s="18"/>
      <c r="F773" s="18"/>
      <c r="G773" s="32"/>
    </row>
    <row r="774" spans="1:7" s="9" customFormat="1" x14ac:dyDescent="0.25">
      <c r="A774" s="31"/>
      <c r="B774" s="18"/>
      <c r="C774" s="18"/>
      <c r="D774" s="18"/>
      <c r="E774" s="18"/>
      <c r="F774" s="18"/>
      <c r="G774" s="32"/>
    </row>
    <row r="775" spans="1:7" s="9" customFormat="1" x14ac:dyDescent="0.25">
      <c r="A775" s="31"/>
      <c r="B775" s="18"/>
      <c r="C775" s="18"/>
      <c r="D775" s="18"/>
      <c r="E775" s="18"/>
      <c r="F775" s="18"/>
      <c r="G775" s="32"/>
    </row>
    <row r="776" spans="1:7" s="9" customFormat="1" x14ac:dyDescent="0.25">
      <c r="A776" s="31"/>
      <c r="B776" s="18"/>
      <c r="C776" s="18"/>
      <c r="D776" s="18"/>
      <c r="E776" s="18"/>
      <c r="F776" s="18"/>
      <c r="G776" s="32"/>
    </row>
    <row r="777" spans="1:7" s="9" customFormat="1" x14ac:dyDescent="0.25">
      <c r="A777" s="31"/>
      <c r="B777" s="18"/>
      <c r="C777" s="18"/>
      <c r="D777" s="18"/>
      <c r="E777" s="18"/>
      <c r="F777" s="18"/>
      <c r="G777" s="32"/>
    </row>
    <row r="778" spans="1:7" s="9" customFormat="1" x14ac:dyDescent="0.25">
      <c r="A778" s="31"/>
      <c r="B778" s="18"/>
      <c r="C778" s="18"/>
      <c r="D778" s="18"/>
      <c r="E778" s="18"/>
      <c r="F778" s="18"/>
      <c r="G778" s="32"/>
    </row>
    <row r="779" spans="1:7" s="9" customFormat="1" x14ac:dyDescent="0.25">
      <c r="A779" s="31"/>
      <c r="B779" s="18"/>
      <c r="C779" s="18"/>
      <c r="D779" s="18"/>
      <c r="E779" s="18"/>
      <c r="F779" s="18"/>
      <c r="G779" s="32"/>
    </row>
    <row r="780" spans="1:7" s="9" customFormat="1" x14ac:dyDescent="0.25">
      <c r="A780" s="31"/>
      <c r="B780" s="18"/>
      <c r="C780" s="18"/>
      <c r="D780" s="18"/>
      <c r="E780" s="18"/>
      <c r="F780" s="18"/>
      <c r="G780" s="32"/>
    </row>
    <row r="781" spans="1:7" s="9" customFormat="1" x14ac:dyDescent="0.25">
      <c r="A781" s="31"/>
      <c r="B781" s="18"/>
      <c r="C781" s="18"/>
      <c r="D781" s="18"/>
      <c r="E781" s="18"/>
      <c r="F781" s="18"/>
      <c r="G781" s="32"/>
    </row>
    <row r="782" spans="1:7" s="9" customFormat="1" x14ac:dyDescent="0.25">
      <c r="A782" s="31"/>
      <c r="B782" s="18"/>
      <c r="C782" s="18"/>
      <c r="D782" s="18"/>
      <c r="E782" s="18"/>
      <c r="F782" s="18"/>
      <c r="G782" s="32"/>
    </row>
    <row r="783" spans="1:7" s="9" customFormat="1" x14ac:dyDescent="0.25">
      <c r="A783" s="31"/>
      <c r="B783" s="18"/>
      <c r="C783" s="18"/>
      <c r="D783" s="18"/>
      <c r="E783" s="18"/>
      <c r="F783" s="18"/>
      <c r="G783" s="32"/>
    </row>
    <row r="784" spans="1:7" s="9" customFormat="1" x14ac:dyDescent="0.25">
      <c r="A784" s="31"/>
      <c r="B784" s="18"/>
      <c r="C784" s="18"/>
      <c r="D784" s="18"/>
      <c r="E784" s="18"/>
      <c r="F784" s="18"/>
      <c r="G784" s="32"/>
    </row>
    <row r="785" spans="1:7" s="9" customFormat="1" x14ac:dyDescent="0.25">
      <c r="A785" s="31"/>
      <c r="B785" s="18"/>
      <c r="C785" s="18"/>
      <c r="D785" s="18"/>
      <c r="E785" s="18"/>
      <c r="F785" s="18"/>
      <c r="G785" s="32"/>
    </row>
    <row r="786" spans="1:7" s="9" customFormat="1" x14ac:dyDescent="0.25">
      <c r="A786" s="31"/>
      <c r="B786" s="18"/>
      <c r="C786" s="18"/>
      <c r="D786" s="18"/>
      <c r="E786" s="18"/>
      <c r="F786" s="18"/>
      <c r="G786" s="32"/>
    </row>
    <row r="787" spans="1:7" s="9" customFormat="1" x14ac:dyDescent="0.25">
      <c r="A787" s="31"/>
      <c r="B787" s="18"/>
      <c r="C787" s="18"/>
      <c r="D787" s="18"/>
      <c r="E787" s="18"/>
      <c r="F787" s="18"/>
      <c r="G787" s="32"/>
    </row>
    <row r="788" spans="1:7" s="9" customFormat="1" x14ac:dyDescent="0.25">
      <c r="A788" s="31"/>
      <c r="B788" s="18"/>
      <c r="C788" s="18"/>
      <c r="D788" s="18"/>
      <c r="E788" s="18"/>
      <c r="F788" s="18"/>
      <c r="G788" s="32"/>
    </row>
  </sheetData>
  <pageMargins left="0.11811023622047245" right="0.11811023622047245" top="0.74803149606299213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2016-10-26T06:03:21Z</dcterms:modified>
</cp:coreProperties>
</file>